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28114A1-776E-4CF6-A2BA-3DAAF402A0FD}" xr6:coauthVersionLast="47" xr6:coauthVersionMax="47" xr10:uidLastSave="{00000000-0000-0000-0000-000000000000}"/>
  <bookViews>
    <workbookView xWindow="-120" yWindow="-120" windowWidth="29040" windowHeight="15720" tabRatio="928" activeTab="1" xr2:uid="{00000000-000D-0000-FFFF-FFFF00000000}"/>
  </bookViews>
  <sheets>
    <sheet name="մանկապարտեզներ" sheetId="16" r:id="rId1"/>
    <sheet name="Տեխնիկական բնութագիր" sheetId="14" r:id="rId2"/>
    <sheet name="Գնման ժամանակացույց" sheetId="7" r:id="rId3"/>
  </sheets>
  <definedNames>
    <definedName name="_xlnm._FilterDatabase" localSheetId="2" hidden="1">'Գնման ժամանակացույց'!$A$2:$D$74</definedName>
    <definedName name="_xlnm.Print_Titles" localSheetId="2">'Գնման ժամանակացույց'!$A:$D,'Գնման ժամանակացույց'!$2:$3</definedName>
    <definedName name="_xlnm.Print_Area" localSheetId="2">'Գնման ժամանակացույց'!$A$1:$L$75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7" l="1"/>
  <c r="D59" i="7" s="1"/>
  <c r="C5" i="14"/>
  <c r="E59" i="7" l="1"/>
  <c r="F59" i="7" s="1"/>
  <c r="J59" i="7" s="1"/>
  <c r="D19" i="7"/>
  <c r="D23" i="7"/>
  <c r="D24" i="7"/>
  <c r="D25" i="7"/>
  <c r="D44" i="7"/>
  <c r="D69" i="7"/>
  <c r="D75" i="7"/>
  <c r="E19" i="7"/>
  <c r="E23" i="7"/>
  <c r="E24" i="7"/>
  <c r="E25" i="7"/>
  <c r="E44" i="7"/>
  <c r="E69" i="7"/>
  <c r="E75" i="7"/>
  <c r="C4" i="14"/>
  <c r="C6" i="14"/>
  <c r="C3" i="14"/>
  <c r="H67" i="7"/>
  <c r="E67" i="7" s="1"/>
  <c r="D67" i="7" l="1"/>
  <c r="H49" i="7"/>
  <c r="H46" i="7"/>
  <c r="H45" i="7"/>
  <c r="H73" i="7"/>
  <c r="H72" i="7"/>
  <c r="H74" i="7"/>
  <c r="H71" i="7"/>
  <c r="H70" i="7"/>
  <c r="H68" i="7"/>
  <c r="H66" i="7"/>
  <c r="H65" i="7"/>
  <c r="H64" i="7"/>
  <c r="H63" i="7"/>
  <c r="H62" i="7"/>
  <c r="H61" i="7"/>
  <c r="H60" i="7"/>
  <c r="H58" i="7"/>
  <c r="H57" i="7"/>
  <c r="H56" i="7"/>
  <c r="H55" i="7"/>
  <c r="H54" i="7"/>
  <c r="H53" i="7"/>
  <c r="H52" i="7"/>
  <c r="H51" i="7"/>
  <c r="H50" i="7"/>
  <c r="H48" i="7"/>
  <c r="H47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27" i="7"/>
  <c r="H26" i="7"/>
  <c r="H30" i="7"/>
  <c r="H29" i="7"/>
  <c r="H28" i="7"/>
  <c r="H21" i="7"/>
  <c r="H20" i="7"/>
  <c r="H18" i="7"/>
  <c r="H15" i="7"/>
  <c r="H17" i="7"/>
  <c r="H16" i="7"/>
  <c r="H14" i="7"/>
  <c r="H13" i="7"/>
  <c r="H12" i="7"/>
  <c r="H11" i="7"/>
  <c r="H10" i="7"/>
  <c r="H22" i="7"/>
  <c r="H9" i="7"/>
  <c r="H8" i="7"/>
  <c r="H7" i="7"/>
  <c r="F6" i="7"/>
  <c r="E64" i="7" l="1"/>
  <c r="D64" i="7"/>
  <c r="D20" i="7"/>
  <c r="E20" i="7"/>
  <c r="E66" i="7"/>
  <c r="D66" i="7"/>
  <c r="D70" i="7"/>
  <c r="E70" i="7"/>
  <c r="E7" i="7"/>
  <c r="D7" i="7"/>
  <c r="E35" i="7"/>
  <c r="D35" i="7"/>
  <c r="D65" i="7"/>
  <c r="E65" i="7"/>
  <c r="E37" i="7"/>
  <c r="D37" i="7"/>
  <c r="D68" i="7"/>
  <c r="E68" i="7"/>
  <c r="D29" i="7"/>
  <c r="E29" i="7"/>
  <c r="E11" i="7"/>
  <c r="D11" i="7"/>
  <c r="D56" i="7"/>
  <c r="E56" i="7"/>
  <c r="E26" i="7"/>
  <c r="D26" i="7"/>
  <c r="D41" i="7"/>
  <c r="E41" i="7"/>
  <c r="E13" i="7"/>
  <c r="D13" i="7"/>
  <c r="D42" i="7"/>
  <c r="E42" i="7"/>
  <c r="E72" i="7"/>
  <c r="D72" i="7"/>
  <c r="E31" i="7"/>
  <c r="D31" i="7"/>
  <c r="D60" i="7"/>
  <c r="E60" i="7"/>
  <c r="E73" i="7"/>
  <c r="D73" i="7"/>
  <c r="D45" i="7"/>
  <c r="E45" i="7"/>
  <c r="E18" i="7"/>
  <c r="D18" i="7"/>
  <c r="E52" i="7"/>
  <c r="D52" i="7"/>
  <c r="D21" i="7"/>
  <c r="E21" i="7"/>
  <c r="D22" i="7"/>
  <c r="E22" i="7"/>
  <c r="D54" i="7"/>
  <c r="E54" i="7"/>
  <c r="D39" i="7"/>
  <c r="E39" i="7"/>
  <c r="D30" i="7"/>
  <c r="E30" i="7"/>
  <c r="E40" i="7"/>
  <c r="D40" i="7"/>
  <c r="E12" i="7"/>
  <c r="D12" i="7"/>
  <c r="D74" i="7"/>
  <c r="E74" i="7"/>
  <c r="E58" i="7"/>
  <c r="D58" i="7"/>
  <c r="D46" i="7"/>
  <c r="E46" i="7"/>
  <c r="E51" i="7"/>
  <c r="D51" i="7"/>
  <c r="D8" i="7"/>
  <c r="E8" i="7"/>
  <c r="E36" i="7"/>
  <c r="D36" i="7"/>
  <c r="D9" i="7"/>
  <c r="E9" i="7"/>
  <c r="D53" i="7"/>
  <c r="E53" i="7"/>
  <c r="E28" i="7"/>
  <c r="D28" i="7"/>
  <c r="E38" i="7"/>
  <c r="D38" i="7"/>
  <c r="D10" i="7"/>
  <c r="E10" i="7"/>
  <c r="E55" i="7"/>
  <c r="D55" i="7"/>
  <c r="D71" i="7"/>
  <c r="E71" i="7"/>
  <c r="E57" i="7"/>
  <c r="D57" i="7"/>
  <c r="E27" i="7"/>
  <c r="D27" i="7"/>
  <c r="E14" i="7"/>
  <c r="D14" i="7"/>
  <c r="D43" i="7"/>
  <c r="E43" i="7"/>
  <c r="E16" i="7"/>
  <c r="D16" i="7"/>
  <c r="D32" i="7"/>
  <c r="E32" i="7"/>
  <c r="D47" i="7"/>
  <c r="E47" i="7"/>
  <c r="E61" i="7"/>
  <c r="D61" i="7"/>
  <c r="E17" i="7"/>
  <c r="D17" i="7"/>
  <c r="D33" i="7"/>
  <c r="E33" i="7"/>
  <c r="E48" i="7"/>
  <c r="D48" i="7"/>
  <c r="E62" i="7"/>
  <c r="D62" i="7"/>
  <c r="E15" i="7"/>
  <c r="D15" i="7"/>
  <c r="D34" i="7"/>
  <c r="E34" i="7"/>
  <c r="E50" i="7"/>
  <c r="D50" i="7"/>
  <c r="E63" i="7"/>
  <c r="D63" i="7"/>
  <c r="E49" i="7"/>
  <c r="D49" i="7"/>
  <c r="F67" i="7"/>
  <c r="J67" i="7" s="1"/>
  <c r="F23" i="7"/>
  <c r="J23" i="7" s="1"/>
  <c r="F24" i="7"/>
  <c r="J24" i="7" s="1"/>
  <c r="F25" i="7"/>
  <c r="J25" i="7" s="1"/>
  <c r="F49" i="7" l="1"/>
  <c r="J49" i="7" s="1"/>
  <c r="F46" i="7"/>
  <c r="J46" i="7" s="1"/>
  <c r="F45" i="7"/>
  <c r="J45" i="7" s="1"/>
  <c r="F28" i="7"/>
  <c r="J28" i="7" s="1"/>
  <c r="F29" i="7"/>
  <c r="J29" i="7" s="1"/>
  <c r="F17" i="7"/>
  <c r="J17" i="7" s="1"/>
  <c r="F27" i="7"/>
  <c r="J27" i="7" s="1"/>
  <c r="F66" i="7"/>
  <c r="J66" i="7" s="1"/>
  <c r="F32" i="7"/>
  <c r="J32" i="7" s="1"/>
  <c r="F72" i="7"/>
  <c r="J72" i="7" s="1"/>
  <c r="F41" i="7"/>
  <c r="J41" i="7" s="1"/>
  <c r="F35" i="7"/>
  <c r="J35" i="7" s="1"/>
  <c r="F30" i="7"/>
  <c r="J30" i="7" s="1"/>
  <c r="F70" i="7"/>
  <c r="J70" i="7" s="1"/>
  <c r="F31" i="7"/>
  <c r="J31" i="7" s="1"/>
  <c r="F16" i="7"/>
  <c r="J16" i="7" s="1"/>
  <c r="F51" i="7"/>
  <c r="J51" i="7" s="1"/>
  <c r="F38" i="7"/>
  <c r="J38" i="7" s="1"/>
  <c r="F14" i="7"/>
  <c r="J14" i="7" s="1"/>
  <c r="F56" i="7"/>
  <c r="J56" i="7" s="1"/>
  <c r="F43" i="7"/>
  <c r="J43" i="7" s="1"/>
  <c r="F13" i="7"/>
  <c r="J13" i="7" s="1"/>
  <c r="F65" i="7"/>
  <c r="J65" i="7" s="1"/>
  <c r="F11" i="7"/>
  <c r="J11" i="7" s="1"/>
  <c r="F60" i="7"/>
  <c r="J60" i="7" s="1"/>
  <c r="F71" i="7"/>
  <c r="J71" i="7" s="1"/>
  <c r="F12" i="7"/>
  <c r="J12" i="7" s="1"/>
  <c r="F75" i="7"/>
  <c r="J75" i="7" s="1"/>
  <c r="F42" i="7"/>
  <c r="J42" i="7" s="1"/>
  <c r="F34" i="7"/>
  <c r="J34" i="7" s="1"/>
  <c r="F40" i="7"/>
  <c r="J40" i="7" s="1"/>
  <c r="F74" i="7"/>
  <c r="J74" i="7" s="1"/>
  <c r="F62" i="7"/>
  <c r="J62" i="7" s="1"/>
  <c r="F61" i="7"/>
  <c r="J61" i="7" s="1"/>
  <c r="F58" i="7"/>
  <c r="J58" i="7" s="1"/>
  <c r="F54" i="7"/>
  <c r="J54" i="7" s="1"/>
  <c r="F15" i="7"/>
  <c r="J15" i="7" s="1"/>
  <c r="F33" i="7"/>
  <c r="J33" i="7" s="1"/>
  <c r="F36" i="7"/>
  <c r="J36" i="7" s="1"/>
  <c r="F63" i="7"/>
  <c r="J63" i="7" s="1"/>
  <c r="F57" i="7"/>
  <c r="J57" i="7" s="1"/>
  <c r="F26" i="7"/>
  <c r="J26" i="7" s="1"/>
  <c r="F64" i="7"/>
  <c r="J64" i="7" s="1"/>
  <c r="F9" i="7"/>
  <c r="J9" i="7" s="1"/>
  <c r="F52" i="7"/>
  <c r="J52" i="7" s="1"/>
  <c r="F37" i="7"/>
  <c r="J37" i="7" s="1"/>
  <c r="F68" i="7"/>
  <c r="J68" i="7" s="1"/>
  <c r="F73" i="7"/>
  <c r="J73" i="7" s="1"/>
  <c r="F53" i="7"/>
  <c r="J53" i="7" s="1"/>
  <c r="F21" i="7"/>
  <c r="J21" i="7" s="1"/>
  <c r="F20" i="7"/>
  <c r="J20" i="7" s="1"/>
  <c r="F7" i="7"/>
  <c r="J7" i="7" s="1"/>
  <c r="F39" i="7"/>
  <c r="J39" i="7" s="1"/>
  <c r="F18" i="7"/>
  <c r="J18" i="7" s="1"/>
  <c r="F10" i="7"/>
  <c r="J10" i="7" s="1"/>
  <c r="F48" i="7"/>
  <c r="J48" i="7" s="1"/>
  <c r="F19" i="7"/>
  <c r="J19" i="7" s="1"/>
  <c r="F8" i="7"/>
  <c r="J8" i="7" s="1"/>
  <c r="F22" i="7"/>
  <c r="J22" i="7" s="1"/>
  <c r="F55" i="7"/>
  <c r="J55" i="7" s="1"/>
  <c r="F47" i="7"/>
  <c r="J47" i="7" s="1"/>
  <c r="F50" i="7"/>
  <c r="J50" i="7" s="1"/>
  <c r="F44" i="7"/>
  <c r="J44" i="7" s="1"/>
  <c r="H7" i="14" l="1"/>
</calcChain>
</file>

<file path=xl/sharedStrings.xml><?xml version="1.0" encoding="utf-8"?>
<sst xmlns="http://schemas.openxmlformats.org/spreadsheetml/2006/main" count="196" uniqueCount="124">
  <si>
    <t>Ապրանքի անվանումը</t>
  </si>
  <si>
    <t>Տեխնիկական բնութագիր</t>
  </si>
  <si>
    <t>կգ</t>
  </si>
  <si>
    <t>լիտր</t>
  </si>
  <si>
    <t>հատ</t>
  </si>
  <si>
    <t>Հնդկաձավար</t>
  </si>
  <si>
    <t>Շաքարավազ</t>
  </si>
  <si>
    <t>չ/մ</t>
  </si>
  <si>
    <t>քանակ</t>
  </si>
  <si>
    <t>ԸՆԴԱՄԵՆԸ
ԱՄԲՈՂՋ</t>
  </si>
  <si>
    <t>չ/հ</t>
  </si>
  <si>
    <t>Հասցեն</t>
  </si>
  <si>
    <t>ՀՎՀՀ</t>
  </si>
  <si>
    <t>Սպասարկող բանկի անվանումը</t>
  </si>
  <si>
    <t>Հաշվեհամարը</t>
  </si>
  <si>
    <t>Տեխնիկական բնութագիր-գնման ժամանակացույց</t>
  </si>
  <si>
    <t>Քանակը</t>
  </si>
  <si>
    <t>Պատվիրատու</t>
  </si>
  <si>
    <t>CPV</t>
  </si>
  <si>
    <t>ՄԱՆԿԱՊԱՐՏԵԶԻ անվանումը</t>
  </si>
  <si>
    <t xml:space="preserve">Թալին խոշորացված համայնքի մանկապարտեզներ </t>
  </si>
  <si>
    <t>Թալի խոշորացված համայնքի մանկապարտեզներ</t>
  </si>
  <si>
    <t>Մակարոն/վերմիշել</t>
  </si>
  <si>
    <t>բրինձ</t>
  </si>
  <si>
    <t>ցորենաձավար</t>
  </si>
  <si>
    <t>Լոբի հատիկավոր</t>
  </si>
  <si>
    <t>հաճար</t>
  </si>
  <si>
    <t>Ոսպ</t>
  </si>
  <si>
    <t>վարսակի փաթիլներ</t>
  </si>
  <si>
    <t>բլղուր</t>
  </si>
  <si>
    <t>Տոմատի մածուկ</t>
  </si>
  <si>
    <t>Թթվասեր</t>
  </si>
  <si>
    <t>Պանիր լոռի</t>
  </si>
  <si>
    <t>Մածուն</t>
  </si>
  <si>
    <t>Կարագ սերուցքային</t>
  </si>
  <si>
    <t>Բուսական յուղ</t>
  </si>
  <si>
    <t>Բանան</t>
  </si>
  <si>
    <t>մանկապարտեզները, համաձայն ցանկի</t>
  </si>
  <si>
    <t>05023077</t>
  </si>
  <si>
    <t>Ապրանքի
 անվանումը</t>
  </si>
  <si>
    <t>Երեխաներ թիվը</t>
  </si>
  <si>
    <t>նախ.գինը</t>
  </si>
  <si>
    <t>ընդհանուր գումարը</t>
  </si>
  <si>
    <t>Չ/Հ</t>
  </si>
  <si>
    <t>Սիսեռ</t>
  </si>
  <si>
    <t>Աղացած ձավար</t>
  </si>
  <si>
    <t xml:space="preserve">02 կարգ; Ձու սեղանի, տեսակավորված ըստ մեկ ձվի զանգվածի, պահպանման ժամկետը` 25 օր, ՀՍՏ 182-2012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
</t>
  </si>
  <si>
    <t>Հեռախոս, Էլ փոստ</t>
  </si>
  <si>
    <t>ՀՀ ՖՆ գործառնական վարչություն</t>
  </si>
  <si>
    <t>գինը</t>
  </si>
  <si>
    <t>արժեքը</t>
  </si>
  <si>
    <t>ԳՆՈՒՄԸ ԸՍՏ ՄԱՆԿԱՊԱՐՏԵԶՆԵՐԻ</t>
  </si>
  <si>
    <t>Հաց/լավաշ</t>
  </si>
  <si>
    <t>Ալյուր ցորենի</t>
  </si>
  <si>
    <t>ԿԳ</t>
  </si>
  <si>
    <t>Կարտոֆիլ</t>
  </si>
  <si>
    <t>Չրեղեն</t>
  </si>
  <si>
    <t>Մրգային և բանջարեղենային կոմպոտ</t>
  </si>
  <si>
    <t>Տավարի միս</t>
  </si>
  <si>
    <t>Կաթ</t>
  </si>
  <si>
    <t>Կաթնաշոռ</t>
  </si>
  <si>
    <t>Յոգուրտ</t>
  </si>
  <si>
    <t>Կակաո</t>
  </si>
  <si>
    <t>Աղ</t>
  </si>
  <si>
    <t>Սոդա</t>
  </si>
  <si>
    <t>Դարչին</t>
  </si>
  <si>
    <t>Վանիլ</t>
  </si>
  <si>
    <t>Կարմիր պղպեղ</t>
  </si>
  <si>
    <t>գրամ</t>
  </si>
  <si>
    <t>Փխրեցուցիչ</t>
  </si>
  <si>
    <t>Ոլոռ</t>
  </si>
  <si>
    <t>Պահածոյացված ոլոռ</t>
  </si>
  <si>
    <t>Պահածոյացված եգիպտացորեն</t>
  </si>
  <si>
    <t>Գազար</t>
  </si>
  <si>
    <t>Բազուկ</t>
  </si>
  <si>
    <t>Կաղամբ</t>
  </si>
  <si>
    <t>Դդում</t>
  </si>
  <si>
    <t>Կարմիր գլուխ սոխ</t>
  </si>
  <si>
    <t>Կանաչի/մաղադանոս համեմ</t>
  </si>
  <si>
    <t>Հազարի տրեև</t>
  </si>
  <si>
    <t>Կիտրոն</t>
  </si>
  <si>
    <t>Չամիչ</t>
  </si>
  <si>
    <t>1 երեխայի օրական չափաբաժինը</t>
  </si>
  <si>
    <t>օրերի քանակը</t>
  </si>
  <si>
    <t>Ընդամենը անհրաժեշտ քանակ</t>
  </si>
  <si>
    <t>Ձու</t>
  </si>
  <si>
    <t>երեխաների միջին քանակը</t>
  </si>
  <si>
    <t>Նախատեսվում է գնել 2026 թվականի ընթացքում՝ ընդ որում մինչև դեկտեմբեր ամսվա համար սահմանված վերջին աշխատանքային օրը ներառյալ</t>
  </si>
  <si>
    <t>093-81-42-12 aragatsavanimankapartez@mail.ru</t>
  </si>
  <si>
    <t>Արագածավան</t>
  </si>
  <si>
    <t>քանակ  օրական</t>
  </si>
  <si>
    <r>
      <t xml:space="preserve">Տեսակը՝միայն  «Մատնաքաշ» և «Լավաշ» Էլ Սալիկի; Ցորենի բարձր տեսակի ալյուրից պատրաստված, այդ թվում ամբողջահատիկից առանց դրոժի, ՀՍՏ 31-99 կամ համարժեք: Փաթեթավորումը՝ հացի երկարությունից և լայնությունից առավել մեծ՝ սննդի համար նախատեսված պոլիէթիլենային ամբողջական մեկ տոպրակով: Հացի փաթեթավորումը՝ ոչ տաք վիճակում: 
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Պիտանելիության մնացորդային ժամկետը ոչ պակաս քան 90 %
 </t>
    </r>
    <r>
      <rPr>
        <b/>
        <sz val="9"/>
        <color theme="1"/>
        <rFont val="Sylfaen"/>
        <family val="1"/>
        <charset val="204"/>
      </rPr>
      <t>Մատակարարումն իրականացվում է ամեն աշխատանքային օր ժամը 09:00-09:30 ընկած ժամանակահատվածում:</t>
    </r>
    <r>
      <rPr>
        <sz val="9"/>
        <color theme="1"/>
        <rFont val="Sylfaen"/>
        <family val="1"/>
        <charset val="204"/>
      </rPr>
      <t xml:space="preserve">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Մատակարարումը կատարվում է մատակարարի միջոցների հաշվին` համապատասխան մանկապարտեզներ նշված հասցեներով:
</t>
    </r>
  </si>
  <si>
    <r>
      <t>Միս տավարի՝ համամասնորեն բաժանված, փափուկ, առանց ոսկորի, պաղեցրած, սպանդանոցային ծագման</t>
    </r>
    <r>
      <rPr>
        <b/>
        <sz val="9"/>
        <color rgb="FFFF0000"/>
        <rFont val="Sylfaen"/>
        <family val="1"/>
        <charset val="204"/>
      </rPr>
      <t>, ճարպային մասը՝ մինչև 5%,</t>
    </r>
    <r>
      <rPr>
        <sz val="9"/>
        <color rgb="FF000000"/>
        <rFont val="Sylfaen"/>
        <family val="1"/>
        <charset val="204"/>
      </rPr>
      <t xml:space="preserve"> 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 կամ ԳՕՍՏ 31797-2012 կամ համարժեք: Պիտանելիության մնացորդային ժամկետը մատակարարման պահին ոչ պակաս, քան 70%:Անվտանգությունը փաթեթավորումը, մակնշումը և նույնականացումը՝ համաձայն Եվրասիական տնտեսական հանձնաժողովի խորհրդի 2013 թվականի հոկտեմբերի 9-ի թիվ 68 որոշմամբ ընդունված «Մսի և մսամթերքի անվտանգության մասին» (ՄՄ ՏԿ 034/2013),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Մատակարարումից հետո կարելի է սառեցնել՝ ըստ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  ՀՀ կառավարությանը ենթակա սննդամթերքի անվտանգության տեսչական մարմնում գրանցված սպանդանոցի հետ պայմանագիր ունեցող կազմակերպությունները։ 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  </r>
  </si>
  <si>
    <t xml:space="preserve">Հավի տեղական  կրծքամիս,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կգ՝ առանց ջրային զանգվածի: ԳՕՍՏ 31962-2013 կամ համարժեք։ :/Ստանալուց հետո կարելի է սառացնել՝ ըստ տեխնիկական կանոնակարգերի/: 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 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 Մատակարարումը կատարվում է մատակարարի միջոցների հաշվին` համապատասխան մանկապարտեզներ նշված հասցեներով:
</t>
  </si>
  <si>
    <t xml:space="preserve">                                                                                                         ԸՆԴՀԱՆՈՒՐ ՊԱՀԱՆՋՆԵՐԸ
1.Մատակարարումը կատարվում է մատակարարի միջոցների հաշվին` համապատասխան մանկապարտեզներ նշված հասցեներով: ՀՀ Կառավարության 20.01.2011թ-ի 34-Ն որոշմամբ հաստատված սննդամթերքի հիգենային ներկայացվող պահանջների պահպանմամբ 
2.Յուրաքանչյուր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3. Տեղեկացվում է, որ տվյալ սննդամթերքի կասկածելի որակի կամ տեսքի  դեպքում այն կներկայացվի փորձաքննության՝ ապրանքի որակի  համապատասխանությունը բնութագրում ներկայացված պահանջները հաստատելու նպատակով։ 
4.Տեղեկացվում է նաև, որ սնունդը մատակարարելիս  անհրաժեշտ է, որ  համապատասխան անձը ներկայանա անձը հաստատող փաստաթղթով և մատակարարող կազմակերպության կողմից տրված լիազորագրով։
5.Կաթնամթերքի համար անհրաժեշտ է անմիջապես արտադրողի հետ պայմանագիր</t>
  </si>
  <si>
    <t>Կարմիր պղպեղ 09-10</t>
  </si>
  <si>
    <t>Կանաչ պղպեղ 07-10</t>
  </si>
  <si>
    <t>Սմբուկ /08-10</t>
  </si>
  <si>
    <t>Ծաղկակաղամբ 09-12</t>
  </si>
  <si>
    <t>Նարինջ 01-06 09-12</t>
  </si>
  <si>
    <t>Սալոր  07-09</t>
  </si>
  <si>
    <t xml:space="preserve">Ծիրանի չիր </t>
  </si>
  <si>
    <t xml:space="preserve">Սալորի չիր </t>
  </si>
  <si>
    <t xml:space="preserve">Մասուր չիր </t>
  </si>
  <si>
    <t xml:space="preserve">Խնձորի չիր </t>
  </si>
  <si>
    <t>Վարունգ /06-10</t>
  </si>
  <si>
    <t>Լոլիկ /07-10</t>
  </si>
  <si>
    <t>Բրոկոլի /07-10</t>
  </si>
  <si>
    <t>Ծիրան 15.06-01.08</t>
  </si>
  <si>
    <t>03142520</t>
  </si>
  <si>
    <t>Հրուշակեղեն/ Թխվածքաբլիթ սովորական և  վարսակի փաթիլներով</t>
  </si>
  <si>
    <t>Թռչնամիս /պաղեցրած/</t>
  </si>
  <si>
    <t>Արագածավանի մանկապարտեզ</t>
  </si>
  <si>
    <t>Ըմպելու ջուր</t>
  </si>
  <si>
    <t>Կանաչ լոբի/01.07-31.10</t>
  </si>
  <si>
    <t>Խաղող  09-12</t>
  </si>
  <si>
    <r>
      <t xml:space="preserve">Խնձոր </t>
    </r>
    <r>
      <rPr>
        <sz val="10"/>
        <color rgb="FFC00000"/>
        <rFont val="Sylfaen"/>
        <family val="1"/>
        <charset val="204"/>
      </rPr>
      <t>05,</t>
    </r>
    <r>
      <rPr>
        <sz val="10"/>
        <color theme="1"/>
        <rFont val="Sylfaen"/>
        <family val="1"/>
        <charset val="1"/>
      </rPr>
      <t xml:space="preserve"> 09-12</t>
    </r>
  </si>
  <si>
    <r>
      <t xml:space="preserve">Մանդարին </t>
    </r>
    <r>
      <rPr>
        <sz val="10"/>
        <color rgb="FFC0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1"/>
      </rPr>
      <t>11-12</t>
    </r>
  </si>
  <si>
    <t>Տանձ   07-12</t>
  </si>
  <si>
    <t>Թալինի թիվ 2 մանկապարտեզ ՀՈԱԿ</t>
  </si>
  <si>
    <t>Արագածավանի մանկապարտեզ ՀՈԱԿ տնօրեն Նաիռա Սարգսյան</t>
  </si>
  <si>
    <t>Ք.Թալին Մ.Հարությունյան 13</t>
  </si>
  <si>
    <t>093 047-723</t>
  </si>
  <si>
    <t>Արագածոտնի մարզ գ.Արագածավան Գրիբոեդովի փ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</si>
</sst>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0"/>
      <color theme="1"/>
      <name val="GHEA Grapalat"/>
      <family val="3"/>
    </font>
    <font>
      <b/>
      <sz val="16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12"/>
      <name val="GHEA Grapalat"/>
      <family val="3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9"/>
      <name val="GHEA Grapalat"/>
      <family val="3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b/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rgb="FF000000"/>
      <name val="GHEA Grapalat"/>
      <family val="3"/>
    </font>
    <font>
      <b/>
      <i/>
      <sz val="11"/>
      <color rgb="FF000000"/>
      <name val="GHEA Grapalat"/>
      <family val="3"/>
    </font>
    <font>
      <b/>
      <sz val="9"/>
      <color rgb="FFFF0000"/>
      <name val="Sylfaen"/>
      <family val="1"/>
      <charset val="204"/>
    </font>
    <font>
      <b/>
      <sz val="10"/>
      <name val="GHEA Grapalat"/>
      <family val="3"/>
      <charset val="1"/>
    </font>
    <font>
      <sz val="10"/>
      <name val="GHEA Grapalat"/>
      <family val="3"/>
      <charset val="1"/>
    </font>
    <font>
      <sz val="10"/>
      <color rgb="FFFF0000"/>
      <name val="GHEA Grapalat"/>
      <family val="3"/>
      <charset val="1"/>
    </font>
    <font>
      <sz val="10"/>
      <color theme="1"/>
      <name val="Sylfaen"/>
      <family val="1"/>
      <charset val="1"/>
    </font>
    <font>
      <b/>
      <sz val="10"/>
      <color rgb="FFFF0000"/>
      <name val="GHEA Grapalat"/>
      <family val="3"/>
      <charset val="1"/>
    </font>
    <font>
      <sz val="10"/>
      <color rgb="FFFF0000"/>
      <name val="Sylfaen"/>
      <family val="1"/>
      <charset val="1"/>
    </font>
    <font>
      <sz val="10"/>
      <color theme="1"/>
      <name val="GHEA Grapalat"/>
      <family val="3"/>
      <charset val="1"/>
    </font>
    <font>
      <sz val="10"/>
      <color rgb="FFC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96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90" wrapText="1"/>
    </xf>
    <xf numFmtId="2" fontId="23" fillId="0" borderId="1" xfId="0" applyNumberFormat="1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2" fontId="24" fillId="0" borderId="1" xfId="0" applyNumberFormat="1" applyFont="1" applyBorder="1" applyAlignment="1">
      <alignment horizontal="center" vertical="center" textRotation="90" wrapText="1"/>
    </xf>
    <xf numFmtId="1" fontId="24" fillId="0" borderId="0" xfId="0" applyNumberFormat="1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2" fontId="24" fillId="0" borderId="3" xfId="0" applyNumberFormat="1" applyFont="1" applyBorder="1" applyAlignment="1">
      <alignment horizontal="center" vertical="center" wrapText="1"/>
    </xf>
    <xf numFmtId="2" fontId="24" fillId="0" borderId="5" xfId="0" applyNumberFormat="1" applyFont="1" applyBorder="1" applyAlignment="1">
      <alignment horizontal="center" vertical="center" wrapText="1"/>
    </xf>
  </cellXfs>
  <cellStyles count="4">
    <cellStyle name="Normal 2" xfId="2" xr:uid="{00000000-0005-0000-0000-000002000000}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872D-2424-4EA1-958A-B6B4AFFE0167}">
  <sheetPr>
    <pageSetUpPr fitToPage="1"/>
  </sheetPr>
  <dimension ref="A1:H18"/>
  <sheetViews>
    <sheetView workbookViewId="0">
      <selection activeCell="D4" sqref="D4"/>
    </sheetView>
  </sheetViews>
  <sheetFormatPr defaultColWidth="9.140625" defaultRowHeight="17.25" x14ac:dyDescent="0.25"/>
  <cols>
    <col min="1" max="1" width="7.85546875" style="7" customWidth="1"/>
    <col min="2" max="2" width="46.140625" style="7" customWidth="1"/>
    <col min="3" max="3" width="8.85546875" style="7" customWidth="1"/>
    <col min="4" max="4" width="47.85546875" style="7" customWidth="1"/>
    <col min="5" max="5" width="34.140625" style="7" customWidth="1"/>
    <col min="6" max="6" width="14.28515625" style="7" customWidth="1"/>
    <col min="7" max="7" width="25" style="7" customWidth="1"/>
    <col min="8" max="8" width="20.85546875" style="7" customWidth="1"/>
    <col min="9" max="16384" width="9.140625" style="7"/>
  </cols>
  <sheetData>
    <row r="1" spans="1:8" x14ac:dyDescent="0.25">
      <c r="B1" s="76"/>
      <c r="C1" s="76"/>
      <c r="D1" s="76"/>
      <c r="E1" s="76"/>
      <c r="F1" s="76"/>
      <c r="G1" s="76"/>
      <c r="H1" s="76"/>
    </row>
    <row r="2" spans="1:8" ht="66.75" customHeight="1" x14ac:dyDescent="0.25">
      <c r="B2" s="65" t="s">
        <v>19</v>
      </c>
      <c r="C2" s="65" t="s">
        <v>86</v>
      </c>
      <c r="D2" s="65" t="s">
        <v>11</v>
      </c>
      <c r="E2" s="65" t="s">
        <v>47</v>
      </c>
      <c r="F2" s="65" t="s">
        <v>12</v>
      </c>
      <c r="G2" s="65" t="s">
        <v>13</v>
      </c>
      <c r="H2" s="65" t="s">
        <v>14</v>
      </c>
    </row>
    <row r="3" spans="1:8" ht="25.5" customHeight="1" x14ac:dyDescent="0.25">
      <c r="B3" s="77" t="s">
        <v>20</v>
      </c>
      <c r="C3" s="77"/>
      <c r="D3" s="77"/>
      <c r="E3" s="77"/>
      <c r="F3" s="77"/>
      <c r="G3" s="77"/>
      <c r="H3" s="77"/>
    </row>
    <row r="4" spans="1:8" ht="46.5" customHeight="1" x14ac:dyDescent="0.25">
      <c r="A4" s="8">
        <v>1</v>
      </c>
      <c r="B4" s="6" t="s">
        <v>120</v>
      </c>
      <c r="C4" s="6">
        <v>150</v>
      </c>
      <c r="D4" s="9" t="s">
        <v>123</v>
      </c>
      <c r="E4" s="9" t="s">
        <v>88</v>
      </c>
      <c r="F4" s="9" t="s">
        <v>38</v>
      </c>
      <c r="G4" s="9" t="s">
        <v>48</v>
      </c>
      <c r="H4" s="9"/>
    </row>
    <row r="5" spans="1:8" ht="38.25" customHeight="1" x14ac:dyDescent="0.25">
      <c r="A5" s="8">
        <v>2</v>
      </c>
      <c r="B5" s="8" t="s">
        <v>119</v>
      </c>
      <c r="C5" s="8">
        <v>100</v>
      </c>
      <c r="D5" s="8" t="s">
        <v>121</v>
      </c>
      <c r="E5" s="8" t="s">
        <v>122</v>
      </c>
      <c r="F5" s="8">
        <v>5301948</v>
      </c>
      <c r="G5" s="9" t="s">
        <v>48</v>
      </c>
      <c r="H5" s="8"/>
    </row>
    <row r="6" spans="1:8" ht="42" customHeight="1" x14ac:dyDescent="0.25"/>
    <row r="7" spans="1:8" ht="48" customHeight="1" x14ac:dyDescent="0.25"/>
    <row r="8" spans="1:8" ht="53.25" customHeight="1" x14ac:dyDescent="0.25"/>
    <row r="9" spans="1:8" ht="53.25" customHeight="1" x14ac:dyDescent="0.25"/>
    <row r="10" spans="1:8" ht="45.75" customHeight="1" x14ac:dyDescent="0.25"/>
    <row r="11" spans="1:8" ht="30.75" customHeight="1" x14ac:dyDescent="0.25"/>
    <row r="12" spans="1:8" ht="51.75" customHeight="1" x14ac:dyDescent="0.25"/>
    <row r="13" spans="1:8" ht="44.25" customHeight="1" x14ac:dyDescent="0.25"/>
    <row r="16" spans="1:8" ht="30.75" customHeight="1" x14ac:dyDescent="0.25"/>
    <row r="18" ht="23.25" customHeight="1" x14ac:dyDescent="0.25"/>
  </sheetData>
  <mergeCells count="2">
    <mergeCell ref="B1:H1"/>
    <mergeCell ref="B3:H3"/>
  </mergeCells>
  <pageMargins left="0.70866141732283472" right="0.70866141732283472" top="0.74803149606299213" bottom="0.74803149606299213" header="0.31496062992125984" footer="0.31496062992125984"/>
  <pageSetup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tabSelected="1" topLeftCell="A5" zoomScaleNormal="100" workbookViewId="0">
      <selection activeCell="J6" sqref="J6"/>
    </sheetView>
  </sheetViews>
  <sheetFormatPr defaultColWidth="9.140625" defaultRowHeight="17.25" x14ac:dyDescent="0.25"/>
  <cols>
    <col min="1" max="1" width="13.42578125" style="19" customWidth="1"/>
    <col min="2" max="2" width="4.85546875" style="15" customWidth="1"/>
    <col min="3" max="3" width="17.28515625" style="15" customWidth="1"/>
    <col min="4" max="4" width="6.42578125" style="15" customWidth="1"/>
    <col min="5" max="5" width="116.42578125" style="28" customWidth="1"/>
    <col min="6" max="6" width="15.85546875" style="15" customWidth="1"/>
    <col min="7" max="7" width="10.28515625" style="15" customWidth="1"/>
    <col min="8" max="8" width="18" style="15" customWidth="1"/>
    <col min="9" max="9" width="11" style="27" hidden="1" customWidth="1"/>
    <col min="10" max="16384" width="9.140625" style="19"/>
  </cols>
  <sheetData>
    <row r="1" spans="1:12" ht="32.25" customHeight="1" x14ac:dyDescent="0.25">
      <c r="B1" s="78" t="s">
        <v>15</v>
      </c>
      <c r="C1" s="79"/>
      <c r="D1" s="79"/>
      <c r="E1" s="79"/>
      <c r="F1" s="79"/>
      <c r="G1" s="79"/>
      <c r="H1" s="79"/>
      <c r="I1" s="79"/>
    </row>
    <row r="2" spans="1:12" ht="34.5" x14ac:dyDescent="0.25">
      <c r="A2" s="18" t="s">
        <v>18</v>
      </c>
      <c r="B2" s="18" t="s">
        <v>43</v>
      </c>
      <c r="C2" s="18" t="s">
        <v>39</v>
      </c>
      <c r="D2" s="18" t="s">
        <v>7</v>
      </c>
      <c r="E2" s="20" t="s">
        <v>1</v>
      </c>
      <c r="F2" s="18" t="s">
        <v>16</v>
      </c>
      <c r="G2" s="18" t="s">
        <v>41</v>
      </c>
      <c r="H2" s="18" t="s">
        <v>42</v>
      </c>
      <c r="I2" s="21" t="s">
        <v>17</v>
      </c>
    </row>
    <row r="3" spans="1:12" s="24" customFormat="1" ht="212.25" customHeight="1" x14ac:dyDescent="0.35">
      <c r="A3" s="73">
        <v>15811100</v>
      </c>
      <c r="B3" s="12">
        <v>1</v>
      </c>
      <c r="C3" s="1" t="str">
        <f>'Գնման ժամանակացույց'!B7</f>
        <v>Հաց/լավաշ</v>
      </c>
      <c r="D3" s="1" t="s">
        <v>2</v>
      </c>
      <c r="E3" s="3" t="s">
        <v>91</v>
      </c>
      <c r="F3" s="22">
        <v>2244</v>
      </c>
      <c r="G3" s="22"/>
      <c r="H3" s="22"/>
      <c r="I3" s="23" t="s">
        <v>37</v>
      </c>
    </row>
    <row r="4" spans="1:12" s="24" customFormat="1" ht="281.25" customHeight="1" x14ac:dyDescent="0.35">
      <c r="A4" s="73">
        <v>1511120</v>
      </c>
      <c r="B4" s="12">
        <v>2</v>
      </c>
      <c r="C4" s="1" t="str">
        <f>'Գնման ժամանակացույց'!B10</f>
        <v>Տավարի միս</v>
      </c>
      <c r="D4" s="1" t="s">
        <v>2</v>
      </c>
      <c r="E4" s="4" t="s">
        <v>92</v>
      </c>
      <c r="F4" s="22">
        <v>54.4</v>
      </c>
      <c r="G4" s="22"/>
      <c r="H4" s="22"/>
      <c r="I4" s="21" t="s">
        <v>37</v>
      </c>
    </row>
    <row r="5" spans="1:12" s="24" customFormat="1" ht="198" customHeight="1" x14ac:dyDescent="0.35">
      <c r="A5" s="26">
        <v>15112180</v>
      </c>
      <c r="B5" s="12">
        <v>3</v>
      </c>
      <c r="C5" s="1" t="str">
        <f>'Գնման ժամանակացույց'!B11</f>
        <v>Թռչնամիս /պաղեցրած/</v>
      </c>
      <c r="D5" s="2" t="s">
        <v>2</v>
      </c>
      <c r="E5" s="5" t="s">
        <v>93</v>
      </c>
      <c r="F5" s="22">
        <v>448.8</v>
      </c>
      <c r="G5" s="22"/>
      <c r="H5" s="22"/>
      <c r="I5" s="25" t="s">
        <v>37</v>
      </c>
    </row>
    <row r="6" spans="1:12" ht="132.75" customHeight="1" x14ac:dyDescent="0.25">
      <c r="A6" s="73" t="s">
        <v>109</v>
      </c>
      <c r="B6" s="12">
        <v>4</v>
      </c>
      <c r="C6" s="1" t="str">
        <f>'Գնման ժամանակացույց'!B75</f>
        <v>Ձու</v>
      </c>
      <c r="D6" s="1" t="s">
        <v>4</v>
      </c>
      <c r="E6" s="3" t="s">
        <v>46</v>
      </c>
      <c r="F6" s="22">
        <v>13600</v>
      </c>
      <c r="G6" s="22"/>
      <c r="H6" s="22"/>
      <c r="I6" s="23" t="s">
        <v>37</v>
      </c>
    </row>
    <row r="7" spans="1:12" ht="78" customHeight="1" x14ac:dyDescent="0.25">
      <c r="H7" s="15">
        <f>SUM(H3:H6)</f>
        <v>0</v>
      </c>
    </row>
    <row r="8" spans="1:12" s="24" customFormat="1" ht="210.75" customHeight="1" x14ac:dyDescent="0.35">
      <c r="A8" s="80" t="s">
        <v>94</v>
      </c>
      <c r="B8" s="80"/>
      <c r="C8" s="80"/>
      <c r="D8" s="80"/>
      <c r="E8" s="80"/>
      <c r="F8" s="80"/>
      <c r="G8" s="80"/>
      <c r="H8" s="80"/>
      <c r="I8" s="19"/>
      <c r="J8" s="19"/>
      <c r="K8" s="19"/>
      <c r="L8" s="19"/>
    </row>
    <row r="9" spans="1:12" x14ac:dyDescent="0.25">
      <c r="I9" s="19"/>
    </row>
    <row r="10" spans="1:12" x14ac:dyDescent="0.25">
      <c r="I10" s="19"/>
    </row>
    <row r="11" spans="1:12" x14ac:dyDescent="0.25">
      <c r="I11" s="19"/>
    </row>
    <row r="12" spans="1:12" x14ac:dyDescent="0.25">
      <c r="I12" s="19"/>
    </row>
    <row r="13" spans="1:12" x14ac:dyDescent="0.25">
      <c r="I13" s="19"/>
    </row>
  </sheetData>
  <mergeCells count="2">
    <mergeCell ref="B1:I1"/>
    <mergeCell ref="A8:H8"/>
  </mergeCells>
  <pageMargins left="0.25" right="0.25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"/>
  <sheetViews>
    <sheetView topLeftCell="A3" zoomScaleNormal="100" zoomScaleSheetLayoutView="85" workbookViewId="0">
      <selection activeCell="O19" sqref="O19"/>
    </sheetView>
  </sheetViews>
  <sheetFormatPr defaultColWidth="9.140625" defaultRowHeight="17.25" x14ac:dyDescent="0.25"/>
  <cols>
    <col min="1" max="1" width="5" style="10" customWidth="1"/>
    <col min="2" max="2" width="21.7109375" style="14" customWidth="1"/>
    <col min="3" max="3" width="5.5703125" style="13" customWidth="1"/>
    <col min="4" max="4" width="9.7109375" style="15" customWidth="1"/>
    <col min="5" max="5" width="13.28515625" style="15" customWidth="1"/>
    <col min="6" max="6" width="10" style="16" customWidth="1"/>
    <col min="7" max="7" width="7.140625" style="17" customWidth="1"/>
    <col min="8" max="9" width="8.7109375" style="10" customWidth="1"/>
    <col min="10" max="10" width="10.85546875" style="10" customWidth="1"/>
    <col min="11" max="11" width="8.7109375" style="10" customWidth="1"/>
    <col min="12" max="12" width="11.140625" style="10" customWidth="1"/>
    <col min="13" max="16384" width="9.140625" style="10"/>
  </cols>
  <sheetData>
    <row r="1" spans="1:12" ht="23.25" customHeight="1" x14ac:dyDescent="0.25">
      <c r="A1" s="64"/>
      <c r="B1" s="88" t="s">
        <v>51</v>
      </c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s="11" customFormat="1" ht="54" customHeight="1" x14ac:dyDescent="0.25">
      <c r="A2" s="89" t="s">
        <v>87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s="11" customFormat="1" ht="57.75" customHeight="1" x14ac:dyDescent="0.25">
      <c r="A3" s="82" t="s">
        <v>10</v>
      </c>
      <c r="B3" s="85" t="s">
        <v>0</v>
      </c>
      <c r="C3" s="82" t="s">
        <v>7</v>
      </c>
      <c r="D3" s="91" t="s">
        <v>21</v>
      </c>
      <c r="E3" s="92"/>
      <c r="F3" s="93"/>
      <c r="G3" s="94"/>
      <c r="H3" s="94"/>
      <c r="I3" s="94"/>
      <c r="J3" s="94"/>
      <c r="K3" s="94"/>
      <c r="L3" s="95"/>
    </row>
    <row r="4" spans="1:12" s="11" customFormat="1" ht="97.5" customHeight="1" x14ac:dyDescent="0.25">
      <c r="A4" s="83"/>
      <c r="B4" s="86"/>
      <c r="C4" s="83"/>
      <c r="D4" s="33" t="s">
        <v>112</v>
      </c>
      <c r="E4" s="33" t="s">
        <v>89</v>
      </c>
      <c r="F4" s="34" t="s">
        <v>9</v>
      </c>
      <c r="G4" s="81" t="s">
        <v>82</v>
      </c>
      <c r="H4" s="81"/>
      <c r="I4" s="35" t="s">
        <v>83</v>
      </c>
      <c r="J4" s="35" t="s">
        <v>84</v>
      </c>
      <c r="K4" s="57"/>
      <c r="L4" s="40"/>
    </row>
    <row r="5" spans="1:12" s="11" customFormat="1" ht="57.75" customHeight="1" x14ac:dyDescent="0.25">
      <c r="A5" s="84"/>
      <c r="B5" s="87"/>
      <c r="C5" s="84"/>
      <c r="D5" s="35" t="s">
        <v>8</v>
      </c>
      <c r="E5" s="35" t="s">
        <v>8</v>
      </c>
      <c r="F5" s="36" t="s">
        <v>90</v>
      </c>
      <c r="G5" s="32" t="s">
        <v>68</v>
      </c>
      <c r="H5" s="40" t="s">
        <v>54</v>
      </c>
      <c r="I5" s="58">
        <v>171</v>
      </c>
      <c r="J5" s="40"/>
      <c r="K5" s="57" t="s">
        <v>49</v>
      </c>
      <c r="L5" s="40" t="s">
        <v>50</v>
      </c>
    </row>
    <row r="6" spans="1:12" s="11" customFormat="1" ht="19.149999999999999" customHeight="1" x14ac:dyDescent="0.25">
      <c r="A6" s="38"/>
      <c r="B6" s="39" t="s">
        <v>40</v>
      </c>
      <c r="C6" s="38"/>
      <c r="D6" s="40">
        <v>60</v>
      </c>
      <c r="E6" s="40">
        <v>60</v>
      </c>
      <c r="F6" s="32">
        <f t="shared" ref="F6:F37" si="0">SUM(D6:E6)</f>
        <v>120</v>
      </c>
      <c r="G6" s="47"/>
      <c r="H6" s="40"/>
      <c r="I6" s="58"/>
      <c r="J6" s="40"/>
      <c r="K6" s="57"/>
      <c r="L6" s="40"/>
    </row>
    <row r="7" spans="1:12" s="11" customFormat="1" ht="16.5" x14ac:dyDescent="0.25">
      <c r="A7" s="42">
        <v>1</v>
      </c>
      <c r="B7" s="43" t="s">
        <v>52</v>
      </c>
      <c r="C7" s="44" t="s">
        <v>2</v>
      </c>
      <c r="D7" s="45">
        <f>60*H7</f>
        <v>5.3999999999999995</v>
      </c>
      <c r="E7" s="45">
        <f>60*H7</f>
        <v>5.3999999999999995</v>
      </c>
      <c r="F7" s="46">
        <f t="shared" si="0"/>
        <v>10.799999999999999</v>
      </c>
      <c r="G7" s="59">
        <v>90</v>
      </c>
      <c r="H7" s="45">
        <f>G7/1000</f>
        <v>0.09</v>
      </c>
      <c r="I7" s="58">
        <v>170</v>
      </c>
      <c r="J7" s="47">
        <f>F7*I7</f>
        <v>1835.9999999999998</v>
      </c>
      <c r="K7" s="40"/>
      <c r="L7" s="40"/>
    </row>
    <row r="8" spans="1:12" s="11" customFormat="1" ht="16.5" x14ac:dyDescent="0.25">
      <c r="A8" s="42">
        <v>2</v>
      </c>
      <c r="B8" s="43" t="s">
        <v>53</v>
      </c>
      <c r="C8" s="44" t="s">
        <v>2</v>
      </c>
      <c r="D8" s="45">
        <f t="shared" ref="D8:D72" si="1">60*H8</f>
        <v>0.42</v>
      </c>
      <c r="E8" s="45">
        <f>60*H8</f>
        <v>0.42</v>
      </c>
      <c r="F8" s="46">
        <f t="shared" si="0"/>
        <v>0.84</v>
      </c>
      <c r="G8" s="59">
        <v>7</v>
      </c>
      <c r="H8" s="45">
        <f t="shared" ref="H8:H21" si="2">G8/1000</f>
        <v>7.0000000000000001E-3</v>
      </c>
      <c r="I8" s="58">
        <v>170</v>
      </c>
      <c r="J8" s="47">
        <f t="shared" ref="J8:J68" si="3">F8*I8</f>
        <v>142.79999999999998</v>
      </c>
      <c r="K8" s="40"/>
      <c r="L8" s="40"/>
    </row>
    <row r="9" spans="1:12" s="11" customFormat="1" ht="16.5" x14ac:dyDescent="0.25">
      <c r="A9" s="42">
        <v>3</v>
      </c>
      <c r="B9" s="43" t="s">
        <v>22</v>
      </c>
      <c r="C9" s="44" t="s">
        <v>2</v>
      </c>
      <c r="D9" s="45">
        <f t="shared" si="1"/>
        <v>0.6</v>
      </c>
      <c r="E9" s="45">
        <f t="shared" ref="E9:E73" si="4">60*H9</f>
        <v>0.6</v>
      </c>
      <c r="F9" s="46">
        <f t="shared" si="0"/>
        <v>1.2</v>
      </c>
      <c r="G9" s="59">
        <v>10</v>
      </c>
      <c r="H9" s="45">
        <f t="shared" si="2"/>
        <v>0.01</v>
      </c>
      <c r="I9" s="58">
        <v>170</v>
      </c>
      <c r="J9" s="47">
        <f t="shared" si="3"/>
        <v>204</v>
      </c>
      <c r="K9" s="40"/>
      <c r="L9" s="40"/>
    </row>
    <row r="10" spans="1:12" s="11" customFormat="1" ht="16.5" x14ac:dyDescent="0.25">
      <c r="A10" s="42">
        <v>4</v>
      </c>
      <c r="B10" s="43" t="s">
        <v>58</v>
      </c>
      <c r="C10" s="44" t="s">
        <v>2</v>
      </c>
      <c r="D10" s="45">
        <f t="shared" si="1"/>
        <v>0.96</v>
      </c>
      <c r="E10" s="45">
        <f t="shared" si="4"/>
        <v>0.96</v>
      </c>
      <c r="F10" s="46">
        <f t="shared" si="0"/>
        <v>1.92</v>
      </c>
      <c r="G10" s="59">
        <v>16</v>
      </c>
      <c r="H10" s="45">
        <f t="shared" si="2"/>
        <v>1.6E-2</v>
      </c>
      <c r="I10" s="58">
        <v>170</v>
      </c>
      <c r="J10" s="47">
        <f t="shared" si="3"/>
        <v>326.39999999999998</v>
      </c>
      <c r="K10" s="40"/>
      <c r="L10" s="40"/>
    </row>
    <row r="11" spans="1:12" s="11" customFormat="1" ht="16.5" x14ac:dyDescent="0.25">
      <c r="A11" s="42">
        <v>5</v>
      </c>
      <c r="B11" s="43" t="s">
        <v>111</v>
      </c>
      <c r="C11" s="44" t="s">
        <v>2</v>
      </c>
      <c r="D11" s="45">
        <f t="shared" si="1"/>
        <v>1.0799999999999998</v>
      </c>
      <c r="E11" s="45">
        <f t="shared" si="4"/>
        <v>1.0799999999999998</v>
      </c>
      <c r="F11" s="46">
        <f t="shared" si="0"/>
        <v>2.1599999999999997</v>
      </c>
      <c r="G11" s="59">
        <v>18</v>
      </c>
      <c r="H11" s="45">
        <f t="shared" si="2"/>
        <v>1.7999999999999999E-2</v>
      </c>
      <c r="I11" s="58">
        <v>170</v>
      </c>
      <c r="J11" s="47">
        <f t="shared" si="3"/>
        <v>367.19999999999993</v>
      </c>
      <c r="K11" s="40"/>
      <c r="L11" s="40"/>
    </row>
    <row r="12" spans="1:12" s="11" customFormat="1" ht="16.5" x14ac:dyDescent="0.25">
      <c r="A12" s="42">
        <v>6</v>
      </c>
      <c r="B12" s="43" t="s">
        <v>59</v>
      </c>
      <c r="C12" s="44" t="s">
        <v>2</v>
      </c>
      <c r="D12" s="45">
        <f t="shared" si="1"/>
        <v>4.8</v>
      </c>
      <c r="E12" s="45">
        <f t="shared" si="4"/>
        <v>4.8</v>
      </c>
      <c r="F12" s="46">
        <f t="shared" si="0"/>
        <v>9.6</v>
      </c>
      <c r="G12" s="60">
        <v>80</v>
      </c>
      <c r="H12" s="45">
        <f t="shared" si="2"/>
        <v>0.08</v>
      </c>
      <c r="I12" s="58">
        <v>170</v>
      </c>
      <c r="J12" s="47">
        <f t="shared" si="3"/>
        <v>1632</v>
      </c>
      <c r="K12" s="40"/>
      <c r="L12" s="40"/>
    </row>
    <row r="13" spans="1:12" s="11" customFormat="1" ht="16.5" x14ac:dyDescent="0.25">
      <c r="A13" s="42">
        <v>7</v>
      </c>
      <c r="B13" s="43" t="s">
        <v>33</v>
      </c>
      <c r="C13" s="44" t="s">
        <v>2</v>
      </c>
      <c r="D13" s="45">
        <f t="shared" si="1"/>
        <v>1.7999999999999998</v>
      </c>
      <c r="E13" s="45">
        <f t="shared" si="4"/>
        <v>1.7999999999999998</v>
      </c>
      <c r="F13" s="46">
        <f t="shared" si="0"/>
        <v>3.5999999999999996</v>
      </c>
      <c r="G13" s="59">
        <v>30</v>
      </c>
      <c r="H13" s="45">
        <f t="shared" si="2"/>
        <v>0.03</v>
      </c>
      <c r="I13" s="58">
        <v>170</v>
      </c>
      <c r="J13" s="47">
        <f t="shared" si="3"/>
        <v>611.99999999999989</v>
      </c>
      <c r="K13" s="40"/>
      <c r="L13" s="40"/>
    </row>
    <row r="14" spans="1:12" s="11" customFormat="1" ht="16.5" x14ac:dyDescent="0.25">
      <c r="A14" s="42">
        <v>8</v>
      </c>
      <c r="B14" s="43" t="s">
        <v>60</v>
      </c>
      <c r="C14" s="44" t="s">
        <v>2</v>
      </c>
      <c r="D14" s="45">
        <f t="shared" si="1"/>
        <v>0.18</v>
      </c>
      <c r="E14" s="45">
        <f t="shared" si="4"/>
        <v>0.18</v>
      </c>
      <c r="F14" s="46">
        <f t="shared" si="0"/>
        <v>0.36</v>
      </c>
      <c r="G14" s="59">
        <v>3</v>
      </c>
      <c r="H14" s="45">
        <f t="shared" si="2"/>
        <v>3.0000000000000001E-3</v>
      </c>
      <c r="I14" s="58">
        <v>170</v>
      </c>
      <c r="J14" s="47">
        <f t="shared" si="3"/>
        <v>61.199999999999996</v>
      </c>
      <c r="K14" s="40"/>
      <c r="L14" s="40"/>
    </row>
    <row r="15" spans="1:12" s="11" customFormat="1" ht="16.5" x14ac:dyDescent="0.25">
      <c r="A15" s="42">
        <v>9</v>
      </c>
      <c r="B15" s="43" t="s">
        <v>31</v>
      </c>
      <c r="C15" s="44" t="s">
        <v>2</v>
      </c>
      <c r="D15" s="45">
        <f t="shared" si="1"/>
        <v>0.18</v>
      </c>
      <c r="E15" s="45">
        <f t="shared" si="4"/>
        <v>0.18</v>
      </c>
      <c r="F15" s="46">
        <f t="shared" si="0"/>
        <v>0.36</v>
      </c>
      <c r="G15" s="59">
        <v>3</v>
      </c>
      <c r="H15" s="45">
        <f>G15/1000</f>
        <v>3.0000000000000001E-3</v>
      </c>
      <c r="I15" s="58">
        <v>170</v>
      </c>
      <c r="J15" s="47">
        <f t="shared" si="3"/>
        <v>61.199999999999996</v>
      </c>
      <c r="K15" s="40"/>
      <c r="L15" s="40"/>
    </row>
    <row r="16" spans="1:12" s="11" customFormat="1" ht="16.5" x14ac:dyDescent="0.25">
      <c r="A16" s="42">
        <v>10</v>
      </c>
      <c r="B16" s="43" t="s">
        <v>61</v>
      </c>
      <c r="C16" s="44" t="s">
        <v>2</v>
      </c>
      <c r="D16" s="45">
        <f t="shared" si="1"/>
        <v>0.89999999999999991</v>
      </c>
      <c r="E16" s="45">
        <f t="shared" si="4"/>
        <v>0.89999999999999991</v>
      </c>
      <c r="F16" s="46">
        <f t="shared" si="0"/>
        <v>1.7999999999999998</v>
      </c>
      <c r="G16" s="59">
        <v>15</v>
      </c>
      <c r="H16" s="45">
        <f t="shared" si="2"/>
        <v>1.4999999999999999E-2</v>
      </c>
      <c r="I16" s="58">
        <v>170</v>
      </c>
      <c r="J16" s="47">
        <f t="shared" si="3"/>
        <v>305.99999999999994</v>
      </c>
      <c r="K16" s="40"/>
      <c r="L16" s="40"/>
    </row>
    <row r="17" spans="1:12" s="11" customFormat="1" ht="16.5" x14ac:dyDescent="0.25">
      <c r="A17" s="42">
        <v>11</v>
      </c>
      <c r="B17" s="43" t="s">
        <v>32</v>
      </c>
      <c r="C17" s="44" t="s">
        <v>2</v>
      </c>
      <c r="D17" s="45">
        <f t="shared" si="1"/>
        <v>0.48</v>
      </c>
      <c r="E17" s="45">
        <f t="shared" si="4"/>
        <v>0.48</v>
      </c>
      <c r="F17" s="46">
        <f t="shared" si="0"/>
        <v>0.96</v>
      </c>
      <c r="G17" s="59">
        <v>8</v>
      </c>
      <c r="H17" s="45">
        <f t="shared" si="2"/>
        <v>8.0000000000000002E-3</v>
      </c>
      <c r="I17" s="58">
        <v>170</v>
      </c>
      <c r="J17" s="47">
        <f t="shared" si="3"/>
        <v>163.19999999999999</v>
      </c>
      <c r="K17" s="40"/>
      <c r="L17" s="40"/>
    </row>
    <row r="18" spans="1:12" s="11" customFormat="1" ht="16.5" x14ac:dyDescent="0.25">
      <c r="A18" s="42">
        <v>12</v>
      </c>
      <c r="B18" s="43" t="s">
        <v>34</v>
      </c>
      <c r="C18" s="44" t="s">
        <v>2</v>
      </c>
      <c r="D18" s="45">
        <f t="shared" si="1"/>
        <v>0.6</v>
      </c>
      <c r="E18" s="45">
        <f t="shared" si="4"/>
        <v>0.6</v>
      </c>
      <c r="F18" s="46">
        <f t="shared" si="0"/>
        <v>1.2</v>
      </c>
      <c r="G18" s="59">
        <v>10</v>
      </c>
      <c r="H18" s="45">
        <f t="shared" si="2"/>
        <v>0.01</v>
      </c>
      <c r="I18" s="58">
        <v>170</v>
      </c>
      <c r="J18" s="47">
        <f t="shared" si="3"/>
        <v>204</v>
      </c>
      <c r="K18" s="40"/>
      <c r="L18" s="40"/>
    </row>
    <row r="19" spans="1:12" s="11" customFormat="1" ht="16.5" x14ac:dyDescent="0.25">
      <c r="A19" s="42">
        <v>13</v>
      </c>
      <c r="B19" s="43" t="s">
        <v>35</v>
      </c>
      <c r="C19" s="44" t="s">
        <v>3</v>
      </c>
      <c r="D19" s="45">
        <f t="shared" si="1"/>
        <v>0.96</v>
      </c>
      <c r="E19" s="45">
        <f t="shared" si="4"/>
        <v>0.96</v>
      </c>
      <c r="F19" s="46">
        <f t="shared" si="0"/>
        <v>1.92</v>
      </c>
      <c r="G19" s="61">
        <v>15</v>
      </c>
      <c r="H19" s="45">
        <v>1.6E-2</v>
      </c>
      <c r="I19" s="58">
        <v>170</v>
      </c>
      <c r="J19" s="47">
        <f t="shared" si="3"/>
        <v>326.39999999999998</v>
      </c>
      <c r="K19" s="40"/>
      <c r="L19" s="40"/>
    </row>
    <row r="20" spans="1:12" s="11" customFormat="1" ht="16.5" x14ac:dyDescent="0.25">
      <c r="A20" s="42">
        <v>14</v>
      </c>
      <c r="B20" s="43" t="s">
        <v>6</v>
      </c>
      <c r="C20" s="44" t="s">
        <v>2</v>
      </c>
      <c r="D20" s="45">
        <f t="shared" si="1"/>
        <v>0.24</v>
      </c>
      <c r="E20" s="45">
        <f t="shared" si="4"/>
        <v>0.24</v>
      </c>
      <c r="F20" s="46">
        <f t="shared" si="0"/>
        <v>0.48</v>
      </c>
      <c r="G20" s="59">
        <v>4</v>
      </c>
      <c r="H20" s="45">
        <f t="shared" si="2"/>
        <v>4.0000000000000001E-3</v>
      </c>
      <c r="I20" s="58">
        <v>170</v>
      </c>
      <c r="J20" s="47">
        <f t="shared" si="3"/>
        <v>81.599999999999994</v>
      </c>
      <c r="K20" s="40"/>
      <c r="L20" s="40"/>
    </row>
    <row r="21" spans="1:12" s="11" customFormat="1" ht="54" customHeight="1" x14ac:dyDescent="0.25">
      <c r="A21" s="42">
        <v>15</v>
      </c>
      <c r="B21" s="43" t="s">
        <v>110</v>
      </c>
      <c r="C21" s="44" t="s">
        <v>2</v>
      </c>
      <c r="D21" s="45">
        <f t="shared" si="1"/>
        <v>0.6</v>
      </c>
      <c r="E21" s="45">
        <f t="shared" si="4"/>
        <v>0.6</v>
      </c>
      <c r="F21" s="46">
        <f t="shared" si="0"/>
        <v>1.2</v>
      </c>
      <c r="G21" s="59">
        <v>10</v>
      </c>
      <c r="H21" s="45">
        <f t="shared" si="2"/>
        <v>0.01</v>
      </c>
      <c r="I21" s="58">
        <v>170</v>
      </c>
      <c r="J21" s="47">
        <f t="shared" si="3"/>
        <v>204</v>
      </c>
      <c r="K21" s="40"/>
      <c r="L21" s="40"/>
    </row>
    <row r="22" spans="1:12" s="72" customFormat="1" ht="45" x14ac:dyDescent="0.25">
      <c r="A22" s="42">
        <v>16</v>
      </c>
      <c r="B22" s="66" t="s">
        <v>57</v>
      </c>
      <c r="C22" s="67" t="s">
        <v>2</v>
      </c>
      <c r="D22" s="45">
        <f t="shared" si="1"/>
        <v>2.4</v>
      </c>
      <c r="E22" s="45">
        <f t="shared" si="4"/>
        <v>2.4</v>
      </c>
      <c r="F22" s="70">
        <f t="shared" si="0"/>
        <v>4.8</v>
      </c>
      <c r="G22" s="71">
        <v>40</v>
      </c>
      <c r="H22" s="69">
        <f>G22/1000</f>
        <v>0.04</v>
      </c>
      <c r="I22" s="58">
        <v>170</v>
      </c>
      <c r="J22" s="68">
        <f t="shared" si="3"/>
        <v>816</v>
      </c>
      <c r="K22" s="40"/>
      <c r="L22" s="40"/>
    </row>
    <row r="23" spans="1:12" s="11" customFormat="1" ht="16.5" x14ac:dyDescent="0.25">
      <c r="A23" s="42">
        <v>17</v>
      </c>
      <c r="B23" s="43" t="s">
        <v>65</v>
      </c>
      <c r="C23" s="44" t="s">
        <v>2</v>
      </c>
      <c r="D23" s="45">
        <f t="shared" si="1"/>
        <v>0.03</v>
      </c>
      <c r="E23" s="45">
        <f t="shared" si="4"/>
        <v>0.03</v>
      </c>
      <c r="F23" s="46">
        <f t="shared" si="0"/>
        <v>0.06</v>
      </c>
      <c r="G23" s="59">
        <v>0.5</v>
      </c>
      <c r="H23" s="48">
        <v>5.0000000000000001E-4</v>
      </c>
      <c r="I23" s="58">
        <v>170</v>
      </c>
      <c r="J23" s="47">
        <f t="shared" si="3"/>
        <v>10.199999999999999</v>
      </c>
      <c r="K23" s="40"/>
      <c r="L23" s="40"/>
    </row>
    <row r="24" spans="1:12" s="11" customFormat="1" ht="16.5" x14ac:dyDescent="0.25">
      <c r="A24" s="42">
        <v>18</v>
      </c>
      <c r="B24" s="43" t="s">
        <v>66</v>
      </c>
      <c r="C24" s="44" t="s">
        <v>2</v>
      </c>
      <c r="D24" s="45">
        <f t="shared" si="1"/>
        <v>0.03</v>
      </c>
      <c r="E24" s="45">
        <f t="shared" si="4"/>
        <v>0.03</v>
      </c>
      <c r="F24" s="46">
        <f t="shared" si="0"/>
        <v>0.06</v>
      </c>
      <c r="G24" s="59">
        <v>0.5</v>
      </c>
      <c r="H24" s="48">
        <v>5.0000000000000001E-4</v>
      </c>
      <c r="I24" s="58">
        <v>170</v>
      </c>
      <c r="J24" s="47">
        <f t="shared" si="3"/>
        <v>10.199999999999999</v>
      </c>
      <c r="K24" s="40"/>
      <c r="L24" s="40"/>
    </row>
    <row r="25" spans="1:12" s="11" customFormat="1" ht="16.5" x14ac:dyDescent="0.25">
      <c r="A25" s="42">
        <v>19</v>
      </c>
      <c r="B25" s="43" t="s">
        <v>67</v>
      </c>
      <c r="C25" s="44" t="s">
        <v>2</v>
      </c>
      <c r="D25" s="45">
        <f t="shared" si="1"/>
        <v>0.06</v>
      </c>
      <c r="E25" s="45">
        <f t="shared" si="4"/>
        <v>0.06</v>
      </c>
      <c r="F25" s="46">
        <f t="shared" si="0"/>
        <v>0.12</v>
      </c>
      <c r="G25" s="59">
        <v>1</v>
      </c>
      <c r="H25" s="48">
        <v>1E-3</v>
      </c>
      <c r="I25" s="58">
        <v>170</v>
      </c>
      <c r="J25" s="47">
        <f t="shared" si="3"/>
        <v>20.399999999999999</v>
      </c>
      <c r="K25" s="40"/>
      <c r="L25" s="40"/>
    </row>
    <row r="26" spans="1:12" s="11" customFormat="1" ht="16.5" x14ac:dyDescent="0.25">
      <c r="A26" s="42">
        <v>20</v>
      </c>
      <c r="B26" s="43" t="s">
        <v>30</v>
      </c>
      <c r="C26" s="44" t="s">
        <v>2</v>
      </c>
      <c r="D26" s="45">
        <f t="shared" si="1"/>
        <v>0.26400000000000001</v>
      </c>
      <c r="E26" s="45">
        <f t="shared" si="4"/>
        <v>0.26400000000000001</v>
      </c>
      <c r="F26" s="46">
        <f t="shared" si="0"/>
        <v>0.52800000000000002</v>
      </c>
      <c r="G26" s="59">
        <v>4.4000000000000004</v>
      </c>
      <c r="H26" s="48">
        <f>G26/1000</f>
        <v>4.4000000000000003E-3</v>
      </c>
      <c r="I26" s="58">
        <v>170</v>
      </c>
      <c r="J26" s="47">
        <f t="shared" si="3"/>
        <v>89.76</v>
      </c>
      <c r="K26" s="40"/>
      <c r="L26" s="40"/>
    </row>
    <row r="27" spans="1:12" s="11" customFormat="1" ht="16.5" x14ac:dyDescent="0.25">
      <c r="A27" s="42">
        <v>21</v>
      </c>
      <c r="B27" s="43" t="s">
        <v>69</v>
      </c>
      <c r="C27" s="44" t="s">
        <v>2</v>
      </c>
      <c r="D27" s="45">
        <f t="shared" si="1"/>
        <v>6.0000000000000001E-3</v>
      </c>
      <c r="E27" s="45">
        <f t="shared" si="4"/>
        <v>6.0000000000000001E-3</v>
      </c>
      <c r="F27" s="46">
        <f t="shared" si="0"/>
        <v>1.2E-2</v>
      </c>
      <c r="G27" s="59">
        <v>0.1</v>
      </c>
      <c r="H27" s="48">
        <f t="shared" ref="H27:H73" si="5">G27/1000</f>
        <v>1E-4</v>
      </c>
      <c r="I27" s="58">
        <v>170</v>
      </c>
      <c r="J27" s="47">
        <f t="shared" si="3"/>
        <v>2.04</v>
      </c>
      <c r="K27" s="40"/>
      <c r="L27" s="40"/>
    </row>
    <row r="28" spans="1:12" s="11" customFormat="1" ht="16.5" x14ac:dyDescent="0.25">
      <c r="A28" s="42">
        <v>22</v>
      </c>
      <c r="B28" s="43" t="s">
        <v>62</v>
      </c>
      <c r="C28" s="44" t="s">
        <v>2</v>
      </c>
      <c r="D28" s="45">
        <f t="shared" si="1"/>
        <v>4.8000000000000004E-3</v>
      </c>
      <c r="E28" s="45">
        <f t="shared" si="4"/>
        <v>4.8000000000000004E-3</v>
      </c>
      <c r="F28" s="46">
        <f t="shared" si="0"/>
        <v>9.6000000000000009E-3</v>
      </c>
      <c r="G28" s="46">
        <v>0.08</v>
      </c>
      <c r="H28" s="62">
        <f>G28/1000</f>
        <v>8.0000000000000007E-5</v>
      </c>
      <c r="I28" s="58">
        <v>170</v>
      </c>
      <c r="J28" s="47">
        <f t="shared" si="3"/>
        <v>1.6320000000000001</v>
      </c>
      <c r="K28" s="40"/>
      <c r="L28" s="40"/>
    </row>
    <row r="29" spans="1:12" s="11" customFormat="1" ht="16.5" x14ac:dyDescent="0.25">
      <c r="A29" s="42">
        <v>23</v>
      </c>
      <c r="B29" s="43" t="s">
        <v>63</v>
      </c>
      <c r="C29" s="44" t="s">
        <v>2</v>
      </c>
      <c r="D29" s="45">
        <f t="shared" si="1"/>
        <v>0.15</v>
      </c>
      <c r="E29" s="45">
        <f t="shared" si="4"/>
        <v>0.15</v>
      </c>
      <c r="F29" s="46">
        <f t="shared" si="0"/>
        <v>0.3</v>
      </c>
      <c r="G29" s="59">
        <v>2.5</v>
      </c>
      <c r="H29" s="45">
        <f>G29/1000</f>
        <v>2.5000000000000001E-3</v>
      </c>
      <c r="I29" s="58">
        <v>170</v>
      </c>
      <c r="J29" s="47">
        <f t="shared" si="3"/>
        <v>51</v>
      </c>
      <c r="K29" s="40"/>
      <c r="L29" s="40"/>
    </row>
    <row r="30" spans="1:12" s="11" customFormat="1" ht="16.5" x14ac:dyDescent="0.25">
      <c r="A30" s="42">
        <v>24</v>
      </c>
      <c r="B30" s="43" t="s">
        <v>64</v>
      </c>
      <c r="C30" s="44" t="s">
        <v>2</v>
      </c>
      <c r="D30" s="45">
        <f t="shared" si="1"/>
        <v>6.0000000000000001E-3</v>
      </c>
      <c r="E30" s="45">
        <f t="shared" si="4"/>
        <v>6.0000000000000001E-3</v>
      </c>
      <c r="F30" s="46">
        <f t="shared" si="0"/>
        <v>1.2E-2</v>
      </c>
      <c r="G30" s="59">
        <v>0.1</v>
      </c>
      <c r="H30" s="45">
        <f>G30/1000</f>
        <v>1E-4</v>
      </c>
      <c r="I30" s="58">
        <v>170</v>
      </c>
      <c r="J30" s="47">
        <f t="shared" si="3"/>
        <v>2.04</v>
      </c>
      <c r="K30" s="40"/>
      <c r="L30" s="40"/>
    </row>
    <row r="31" spans="1:12" s="11" customFormat="1" ht="16.5" x14ac:dyDescent="0.25">
      <c r="A31" s="42">
        <v>25</v>
      </c>
      <c r="B31" s="43" t="s">
        <v>23</v>
      </c>
      <c r="C31" s="44" t="s">
        <v>2</v>
      </c>
      <c r="D31" s="45">
        <f t="shared" si="1"/>
        <v>0.6</v>
      </c>
      <c r="E31" s="45">
        <f t="shared" si="4"/>
        <v>0.6</v>
      </c>
      <c r="F31" s="46">
        <f t="shared" si="0"/>
        <v>1.2</v>
      </c>
      <c r="G31" s="59">
        <v>10</v>
      </c>
      <c r="H31" s="48">
        <f t="shared" si="5"/>
        <v>0.01</v>
      </c>
      <c r="I31" s="58">
        <v>170</v>
      </c>
      <c r="J31" s="47">
        <f t="shared" si="3"/>
        <v>204</v>
      </c>
      <c r="K31" s="40"/>
      <c r="L31" s="40"/>
    </row>
    <row r="32" spans="1:12" s="11" customFormat="1" ht="16.5" x14ac:dyDescent="0.25">
      <c r="A32" s="42">
        <v>26</v>
      </c>
      <c r="B32" s="43" t="s">
        <v>24</v>
      </c>
      <c r="C32" s="44" t="s">
        <v>2</v>
      </c>
      <c r="D32" s="45">
        <f t="shared" si="1"/>
        <v>0.12</v>
      </c>
      <c r="E32" s="45">
        <f t="shared" si="4"/>
        <v>0.12</v>
      </c>
      <c r="F32" s="46">
        <f t="shared" si="0"/>
        <v>0.24</v>
      </c>
      <c r="G32" s="59">
        <v>2</v>
      </c>
      <c r="H32" s="48">
        <f t="shared" si="5"/>
        <v>2E-3</v>
      </c>
      <c r="I32" s="58">
        <v>170</v>
      </c>
      <c r="J32" s="47">
        <f t="shared" si="3"/>
        <v>40.799999999999997</v>
      </c>
      <c r="K32" s="40"/>
      <c r="L32" s="40"/>
    </row>
    <row r="33" spans="1:12" s="11" customFormat="1" ht="16.5" x14ac:dyDescent="0.25">
      <c r="A33" s="42">
        <v>27</v>
      </c>
      <c r="B33" s="43" t="s">
        <v>5</v>
      </c>
      <c r="C33" s="44" t="s">
        <v>2</v>
      </c>
      <c r="D33" s="45">
        <f t="shared" si="1"/>
        <v>0.42</v>
      </c>
      <c r="E33" s="45">
        <f t="shared" si="4"/>
        <v>0.42</v>
      </c>
      <c r="F33" s="46">
        <f t="shared" si="0"/>
        <v>0.84</v>
      </c>
      <c r="G33" s="59">
        <v>7</v>
      </c>
      <c r="H33" s="48">
        <f t="shared" si="5"/>
        <v>7.0000000000000001E-3</v>
      </c>
      <c r="I33" s="58">
        <v>170</v>
      </c>
      <c r="J33" s="47">
        <f t="shared" si="3"/>
        <v>142.79999999999998</v>
      </c>
      <c r="K33" s="40"/>
      <c r="L33" s="40"/>
    </row>
    <row r="34" spans="1:12" s="11" customFormat="1" ht="16.5" x14ac:dyDescent="0.25">
      <c r="A34" s="42">
        <v>28</v>
      </c>
      <c r="B34" s="43" t="s">
        <v>29</v>
      </c>
      <c r="C34" s="44" t="s">
        <v>2</v>
      </c>
      <c r="D34" s="45">
        <f t="shared" si="1"/>
        <v>0.24</v>
      </c>
      <c r="E34" s="45">
        <f t="shared" si="4"/>
        <v>0.24</v>
      </c>
      <c r="F34" s="46">
        <f t="shared" si="0"/>
        <v>0.48</v>
      </c>
      <c r="G34" s="59">
        <v>4</v>
      </c>
      <c r="H34" s="48">
        <f t="shared" si="5"/>
        <v>4.0000000000000001E-3</v>
      </c>
      <c r="I34" s="58">
        <v>170</v>
      </c>
      <c r="J34" s="47">
        <f t="shared" si="3"/>
        <v>81.599999999999994</v>
      </c>
      <c r="K34" s="40"/>
      <c r="L34" s="40"/>
    </row>
    <row r="35" spans="1:12" s="11" customFormat="1" ht="16.5" x14ac:dyDescent="0.25">
      <c r="A35" s="42">
        <v>29</v>
      </c>
      <c r="B35" s="43" t="s">
        <v>28</v>
      </c>
      <c r="C35" s="44" t="s">
        <v>2</v>
      </c>
      <c r="D35" s="45">
        <f t="shared" si="1"/>
        <v>0.48</v>
      </c>
      <c r="E35" s="45">
        <f t="shared" si="4"/>
        <v>0.48</v>
      </c>
      <c r="F35" s="46">
        <f t="shared" si="0"/>
        <v>0.96</v>
      </c>
      <c r="G35" s="59">
        <v>8</v>
      </c>
      <c r="H35" s="48">
        <f t="shared" si="5"/>
        <v>8.0000000000000002E-3</v>
      </c>
      <c r="I35" s="58">
        <v>170</v>
      </c>
      <c r="J35" s="47">
        <f t="shared" si="3"/>
        <v>163.19999999999999</v>
      </c>
      <c r="K35" s="40"/>
      <c r="L35" s="40"/>
    </row>
    <row r="36" spans="1:12" s="11" customFormat="1" ht="16.5" x14ac:dyDescent="0.25">
      <c r="A36" s="42">
        <v>30</v>
      </c>
      <c r="B36" s="43" t="s">
        <v>26</v>
      </c>
      <c r="C36" s="44" t="s">
        <v>2</v>
      </c>
      <c r="D36" s="45">
        <f t="shared" si="1"/>
        <v>0.24</v>
      </c>
      <c r="E36" s="45">
        <f t="shared" si="4"/>
        <v>0.24</v>
      </c>
      <c r="F36" s="46">
        <f t="shared" si="0"/>
        <v>0.48</v>
      </c>
      <c r="G36" s="59">
        <v>4</v>
      </c>
      <c r="H36" s="48">
        <f t="shared" si="5"/>
        <v>4.0000000000000001E-3</v>
      </c>
      <c r="I36" s="58">
        <v>170</v>
      </c>
      <c r="J36" s="47">
        <f t="shared" si="3"/>
        <v>81.599999999999994</v>
      </c>
      <c r="K36" s="40"/>
      <c r="L36" s="40"/>
    </row>
    <row r="37" spans="1:12" s="11" customFormat="1" ht="16.5" x14ac:dyDescent="0.25">
      <c r="A37" s="42">
        <v>31</v>
      </c>
      <c r="B37" s="43" t="s">
        <v>45</v>
      </c>
      <c r="C37" s="44" t="s">
        <v>2</v>
      </c>
      <c r="D37" s="45">
        <f t="shared" si="1"/>
        <v>0.12</v>
      </c>
      <c r="E37" s="45">
        <f t="shared" si="4"/>
        <v>0.12</v>
      </c>
      <c r="F37" s="46">
        <f t="shared" si="0"/>
        <v>0.24</v>
      </c>
      <c r="G37" s="59">
        <v>2</v>
      </c>
      <c r="H37" s="48">
        <f t="shared" si="5"/>
        <v>2E-3</v>
      </c>
      <c r="I37" s="58">
        <v>170</v>
      </c>
      <c r="J37" s="47">
        <f t="shared" si="3"/>
        <v>40.799999999999997</v>
      </c>
      <c r="K37" s="40"/>
      <c r="L37" s="40"/>
    </row>
    <row r="38" spans="1:12" s="11" customFormat="1" ht="16.5" x14ac:dyDescent="0.25">
      <c r="A38" s="42">
        <v>32</v>
      </c>
      <c r="B38" s="43" t="s">
        <v>27</v>
      </c>
      <c r="C38" s="44" t="s">
        <v>2</v>
      </c>
      <c r="D38" s="45">
        <f t="shared" si="1"/>
        <v>0.18</v>
      </c>
      <c r="E38" s="45">
        <f t="shared" si="4"/>
        <v>0.18</v>
      </c>
      <c r="F38" s="46">
        <f t="shared" ref="F38:F68" si="6">SUM(D38:E38)</f>
        <v>0.36</v>
      </c>
      <c r="G38" s="59">
        <v>3</v>
      </c>
      <c r="H38" s="48">
        <f t="shared" si="5"/>
        <v>3.0000000000000001E-3</v>
      </c>
      <c r="I38" s="58">
        <v>170</v>
      </c>
      <c r="J38" s="47">
        <f t="shared" si="3"/>
        <v>61.199999999999996</v>
      </c>
      <c r="K38" s="40"/>
      <c r="L38" s="40"/>
    </row>
    <row r="39" spans="1:12" s="11" customFormat="1" ht="16.5" x14ac:dyDescent="0.25">
      <c r="A39" s="42">
        <v>33</v>
      </c>
      <c r="B39" s="43" t="s">
        <v>25</v>
      </c>
      <c r="C39" s="44" t="s">
        <v>2</v>
      </c>
      <c r="D39" s="45">
        <f t="shared" si="1"/>
        <v>0.72</v>
      </c>
      <c r="E39" s="45">
        <f t="shared" si="4"/>
        <v>0.72</v>
      </c>
      <c r="F39" s="46">
        <f t="shared" si="6"/>
        <v>1.44</v>
      </c>
      <c r="G39" s="59">
        <v>12</v>
      </c>
      <c r="H39" s="48">
        <f t="shared" si="5"/>
        <v>1.2E-2</v>
      </c>
      <c r="I39" s="58">
        <v>170</v>
      </c>
      <c r="J39" s="47">
        <f t="shared" si="3"/>
        <v>244.79999999999998</v>
      </c>
      <c r="K39" s="40"/>
      <c r="L39" s="40"/>
    </row>
    <row r="40" spans="1:12" s="11" customFormat="1" ht="16.5" x14ac:dyDescent="0.25">
      <c r="A40" s="42">
        <v>34</v>
      </c>
      <c r="B40" s="49" t="s">
        <v>44</v>
      </c>
      <c r="C40" s="44" t="s">
        <v>2</v>
      </c>
      <c r="D40" s="45">
        <f t="shared" si="1"/>
        <v>0.36</v>
      </c>
      <c r="E40" s="45">
        <f t="shared" si="4"/>
        <v>0.36</v>
      </c>
      <c r="F40" s="46">
        <f t="shared" si="6"/>
        <v>0.72</v>
      </c>
      <c r="G40" s="59">
        <v>6</v>
      </c>
      <c r="H40" s="48">
        <f t="shared" si="5"/>
        <v>6.0000000000000001E-3</v>
      </c>
      <c r="I40" s="58">
        <v>170</v>
      </c>
      <c r="J40" s="47">
        <f t="shared" si="3"/>
        <v>122.39999999999999</v>
      </c>
      <c r="K40" s="40"/>
      <c r="L40" s="40"/>
    </row>
    <row r="41" spans="1:12" s="11" customFormat="1" ht="16.5" x14ac:dyDescent="0.25">
      <c r="A41" s="42">
        <v>35</v>
      </c>
      <c r="B41" s="43" t="s">
        <v>70</v>
      </c>
      <c r="C41" s="44" t="s">
        <v>2</v>
      </c>
      <c r="D41" s="45">
        <f t="shared" si="1"/>
        <v>0.18</v>
      </c>
      <c r="E41" s="45">
        <f t="shared" si="4"/>
        <v>0.18</v>
      </c>
      <c r="F41" s="46">
        <f t="shared" si="6"/>
        <v>0.36</v>
      </c>
      <c r="G41" s="59">
        <v>3</v>
      </c>
      <c r="H41" s="48">
        <f t="shared" si="5"/>
        <v>3.0000000000000001E-3</v>
      </c>
      <c r="I41" s="58">
        <v>170</v>
      </c>
      <c r="J41" s="47">
        <f t="shared" si="3"/>
        <v>61.199999999999996</v>
      </c>
      <c r="K41" s="40"/>
      <c r="L41" s="40"/>
    </row>
    <row r="42" spans="1:12" s="11" customFormat="1" ht="16.5" x14ac:dyDescent="0.25">
      <c r="A42" s="42">
        <v>36</v>
      </c>
      <c r="B42" s="43" t="s">
        <v>71</v>
      </c>
      <c r="C42" s="44" t="s">
        <v>2</v>
      </c>
      <c r="D42" s="45">
        <f t="shared" si="1"/>
        <v>0.3</v>
      </c>
      <c r="E42" s="45">
        <f t="shared" si="4"/>
        <v>0.3</v>
      </c>
      <c r="F42" s="46">
        <f t="shared" si="6"/>
        <v>0.6</v>
      </c>
      <c r="G42" s="59">
        <v>5</v>
      </c>
      <c r="H42" s="48">
        <f t="shared" si="5"/>
        <v>5.0000000000000001E-3</v>
      </c>
      <c r="I42" s="58">
        <v>170</v>
      </c>
      <c r="J42" s="47">
        <f t="shared" si="3"/>
        <v>102</v>
      </c>
      <c r="K42" s="40"/>
      <c r="L42" s="40"/>
    </row>
    <row r="43" spans="1:12" s="11" customFormat="1" ht="30" x14ac:dyDescent="0.25">
      <c r="A43" s="42">
        <v>37</v>
      </c>
      <c r="B43" s="43" t="s">
        <v>72</v>
      </c>
      <c r="C43" s="44" t="s">
        <v>2</v>
      </c>
      <c r="D43" s="45">
        <f t="shared" si="1"/>
        <v>0.3</v>
      </c>
      <c r="E43" s="45">
        <f t="shared" si="4"/>
        <v>0.3</v>
      </c>
      <c r="F43" s="46">
        <f t="shared" si="6"/>
        <v>0.6</v>
      </c>
      <c r="G43" s="59">
        <v>5</v>
      </c>
      <c r="H43" s="48">
        <f t="shared" si="5"/>
        <v>5.0000000000000001E-3</v>
      </c>
      <c r="I43" s="58">
        <v>170</v>
      </c>
      <c r="J43" s="47">
        <f t="shared" si="3"/>
        <v>102</v>
      </c>
      <c r="K43" s="40"/>
      <c r="L43" s="40"/>
    </row>
    <row r="44" spans="1:12" s="11" customFormat="1" ht="16.5" x14ac:dyDescent="0.25">
      <c r="A44" s="42">
        <v>38</v>
      </c>
      <c r="B44" s="43" t="s">
        <v>55</v>
      </c>
      <c r="C44" s="44" t="s">
        <v>2</v>
      </c>
      <c r="D44" s="45">
        <f t="shared" si="1"/>
        <v>6</v>
      </c>
      <c r="E44" s="45">
        <f t="shared" si="4"/>
        <v>6</v>
      </c>
      <c r="F44" s="46">
        <f t="shared" si="6"/>
        <v>12</v>
      </c>
      <c r="G44" s="59">
        <v>100</v>
      </c>
      <c r="H44" s="45">
        <v>0.1</v>
      </c>
      <c r="I44" s="58">
        <v>170</v>
      </c>
      <c r="J44" s="47">
        <f t="shared" si="3"/>
        <v>2040</v>
      </c>
      <c r="K44" s="40"/>
      <c r="L44" s="40"/>
    </row>
    <row r="45" spans="1:12" s="11" customFormat="1" ht="16.5" x14ac:dyDescent="0.25">
      <c r="A45" s="42">
        <v>39</v>
      </c>
      <c r="B45" s="50" t="s">
        <v>106</v>
      </c>
      <c r="C45" s="44"/>
      <c r="D45" s="45">
        <f t="shared" si="1"/>
        <v>0.72</v>
      </c>
      <c r="E45" s="45">
        <f t="shared" si="4"/>
        <v>0.72</v>
      </c>
      <c r="F45" s="46">
        <f t="shared" si="6"/>
        <v>1.44</v>
      </c>
      <c r="G45" s="59">
        <v>12</v>
      </c>
      <c r="H45" s="48">
        <f t="shared" si="5"/>
        <v>1.2E-2</v>
      </c>
      <c r="I45" s="63">
        <v>87</v>
      </c>
      <c r="J45" s="47">
        <f t="shared" si="3"/>
        <v>125.28</v>
      </c>
      <c r="K45" s="40"/>
      <c r="L45" s="40"/>
    </row>
    <row r="46" spans="1:12" s="11" customFormat="1" ht="16.5" x14ac:dyDescent="0.25">
      <c r="A46" s="42">
        <v>40</v>
      </c>
      <c r="B46" s="50" t="s">
        <v>105</v>
      </c>
      <c r="C46" s="44"/>
      <c r="D46" s="45">
        <f t="shared" si="1"/>
        <v>0.72</v>
      </c>
      <c r="E46" s="45">
        <f t="shared" si="4"/>
        <v>0.72</v>
      </c>
      <c r="F46" s="46">
        <f t="shared" si="6"/>
        <v>1.44</v>
      </c>
      <c r="G46" s="59">
        <v>12</v>
      </c>
      <c r="H46" s="48">
        <f t="shared" si="5"/>
        <v>1.2E-2</v>
      </c>
      <c r="I46" s="63">
        <v>109</v>
      </c>
      <c r="J46" s="47">
        <f t="shared" si="3"/>
        <v>156.96</v>
      </c>
      <c r="K46" s="40"/>
      <c r="L46" s="40"/>
    </row>
    <row r="47" spans="1:12" s="11" customFormat="1" ht="16.5" x14ac:dyDescent="0.25">
      <c r="A47" s="42">
        <v>41</v>
      </c>
      <c r="B47" s="43" t="s">
        <v>95</v>
      </c>
      <c r="C47" s="44" t="s">
        <v>2</v>
      </c>
      <c r="D47" s="45">
        <f t="shared" si="1"/>
        <v>0.72</v>
      </c>
      <c r="E47" s="45">
        <f t="shared" si="4"/>
        <v>0.72</v>
      </c>
      <c r="F47" s="46">
        <f t="shared" si="6"/>
        <v>1.44</v>
      </c>
      <c r="G47" s="59">
        <v>12</v>
      </c>
      <c r="H47" s="48">
        <f t="shared" si="5"/>
        <v>1.2E-2</v>
      </c>
      <c r="I47" s="63">
        <v>43</v>
      </c>
      <c r="J47" s="47">
        <f t="shared" si="3"/>
        <v>61.919999999999995</v>
      </c>
      <c r="K47" s="40"/>
      <c r="L47" s="40"/>
    </row>
    <row r="48" spans="1:12" s="11" customFormat="1" ht="16.5" x14ac:dyDescent="0.25">
      <c r="A48" s="42">
        <v>42</v>
      </c>
      <c r="B48" s="43" t="s">
        <v>96</v>
      </c>
      <c r="C48" s="44" t="s">
        <v>2</v>
      </c>
      <c r="D48" s="45">
        <f t="shared" si="1"/>
        <v>0.72</v>
      </c>
      <c r="E48" s="45">
        <f t="shared" si="4"/>
        <v>0.72</v>
      </c>
      <c r="F48" s="46">
        <f t="shared" si="6"/>
        <v>1.44</v>
      </c>
      <c r="G48" s="59">
        <v>12</v>
      </c>
      <c r="H48" s="48">
        <f t="shared" si="5"/>
        <v>1.2E-2</v>
      </c>
      <c r="I48" s="58">
        <v>87</v>
      </c>
      <c r="J48" s="47">
        <f t="shared" si="3"/>
        <v>125.28</v>
      </c>
      <c r="K48" s="40"/>
      <c r="L48" s="40"/>
    </row>
    <row r="49" spans="1:12" s="11" customFormat="1" ht="16.5" x14ac:dyDescent="0.25">
      <c r="A49" s="42">
        <v>43</v>
      </c>
      <c r="B49" s="50" t="s">
        <v>97</v>
      </c>
      <c r="C49" s="44"/>
      <c r="D49" s="45">
        <f t="shared" si="1"/>
        <v>1.2</v>
      </c>
      <c r="E49" s="45">
        <f t="shared" si="4"/>
        <v>1.2</v>
      </c>
      <c r="F49" s="46">
        <f t="shared" si="6"/>
        <v>2.4</v>
      </c>
      <c r="G49" s="59">
        <v>20</v>
      </c>
      <c r="H49" s="48">
        <f t="shared" si="5"/>
        <v>0.02</v>
      </c>
      <c r="I49" s="63">
        <v>64</v>
      </c>
      <c r="J49" s="47">
        <f t="shared" si="3"/>
        <v>153.6</v>
      </c>
      <c r="K49" s="40"/>
      <c r="L49" s="40"/>
    </row>
    <row r="50" spans="1:12" s="11" customFormat="1" ht="16.5" x14ac:dyDescent="0.25">
      <c r="A50" s="42">
        <v>44</v>
      </c>
      <c r="B50" s="43" t="s">
        <v>73</v>
      </c>
      <c r="C50" s="44" t="s">
        <v>2</v>
      </c>
      <c r="D50" s="45">
        <f t="shared" si="1"/>
        <v>1.2</v>
      </c>
      <c r="E50" s="45">
        <f t="shared" si="4"/>
        <v>1.2</v>
      </c>
      <c r="F50" s="46">
        <f t="shared" si="6"/>
        <v>2.4</v>
      </c>
      <c r="G50" s="59">
        <v>20</v>
      </c>
      <c r="H50" s="48">
        <f t="shared" si="5"/>
        <v>0.02</v>
      </c>
      <c r="I50" s="58">
        <v>170</v>
      </c>
      <c r="J50" s="47">
        <f t="shared" si="3"/>
        <v>408</v>
      </c>
      <c r="K50" s="40"/>
      <c r="L50" s="40"/>
    </row>
    <row r="51" spans="1:12" s="11" customFormat="1" ht="16.5" x14ac:dyDescent="0.25">
      <c r="A51" s="42">
        <v>45</v>
      </c>
      <c r="B51" s="43" t="s">
        <v>74</v>
      </c>
      <c r="C51" s="44" t="s">
        <v>2</v>
      </c>
      <c r="D51" s="45">
        <f t="shared" si="1"/>
        <v>0.84</v>
      </c>
      <c r="E51" s="45">
        <f t="shared" si="4"/>
        <v>0.84</v>
      </c>
      <c r="F51" s="46">
        <f t="shared" si="6"/>
        <v>1.68</v>
      </c>
      <c r="G51" s="59">
        <v>14</v>
      </c>
      <c r="H51" s="48">
        <f t="shared" si="5"/>
        <v>1.4E-2</v>
      </c>
      <c r="I51" s="58">
        <v>170</v>
      </c>
      <c r="J51" s="47">
        <f t="shared" si="3"/>
        <v>285.59999999999997</v>
      </c>
      <c r="K51" s="40"/>
      <c r="L51" s="40"/>
    </row>
    <row r="52" spans="1:12" s="11" customFormat="1" ht="16.5" x14ac:dyDescent="0.25">
      <c r="A52" s="42">
        <v>46</v>
      </c>
      <c r="B52" s="43" t="s">
        <v>75</v>
      </c>
      <c r="C52" s="44" t="s">
        <v>2</v>
      </c>
      <c r="D52" s="45">
        <f t="shared" si="1"/>
        <v>1.44</v>
      </c>
      <c r="E52" s="45">
        <f t="shared" si="4"/>
        <v>1.44</v>
      </c>
      <c r="F52" s="46">
        <f t="shared" si="6"/>
        <v>2.88</v>
      </c>
      <c r="G52" s="59">
        <v>24</v>
      </c>
      <c r="H52" s="48">
        <f t="shared" si="5"/>
        <v>2.4E-2</v>
      </c>
      <c r="I52" s="58">
        <v>170</v>
      </c>
      <c r="J52" s="47">
        <f t="shared" si="3"/>
        <v>489.59999999999997</v>
      </c>
      <c r="K52" s="40"/>
      <c r="L52" s="40"/>
    </row>
    <row r="53" spans="1:12" s="11" customFormat="1" ht="16.5" x14ac:dyDescent="0.25">
      <c r="A53" s="42">
        <v>47</v>
      </c>
      <c r="B53" s="43" t="s">
        <v>107</v>
      </c>
      <c r="C53" s="44" t="s">
        <v>2</v>
      </c>
      <c r="D53" s="45">
        <f t="shared" si="1"/>
        <v>0.6</v>
      </c>
      <c r="E53" s="45">
        <f t="shared" si="4"/>
        <v>0.6</v>
      </c>
      <c r="F53" s="46">
        <f t="shared" si="6"/>
        <v>1.2</v>
      </c>
      <c r="G53" s="59">
        <v>10</v>
      </c>
      <c r="H53" s="48">
        <f t="shared" si="5"/>
        <v>0.01</v>
      </c>
      <c r="I53" s="58">
        <v>87</v>
      </c>
      <c r="J53" s="47">
        <f t="shared" si="3"/>
        <v>104.39999999999999</v>
      </c>
      <c r="K53" s="40"/>
      <c r="L53" s="40"/>
    </row>
    <row r="54" spans="1:12" s="11" customFormat="1" ht="16.5" x14ac:dyDescent="0.25">
      <c r="A54" s="42">
        <v>48</v>
      </c>
      <c r="B54" s="43" t="s">
        <v>98</v>
      </c>
      <c r="C54" s="44" t="s">
        <v>2</v>
      </c>
      <c r="D54" s="45">
        <f t="shared" si="1"/>
        <v>0.42</v>
      </c>
      <c r="E54" s="45">
        <f t="shared" si="4"/>
        <v>0.42</v>
      </c>
      <c r="F54" s="46">
        <f t="shared" si="6"/>
        <v>0.84</v>
      </c>
      <c r="G54" s="59">
        <v>7</v>
      </c>
      <c r="H54" s="48">
        <f t="shared" si="5"/>
        <v>7.0000000000000001E-3</v>
      </c>
      <c r="I54" s="58">
        <v>86</v>
      </c>
      <c r="J54" s="47">
        <f t="shared" si="3"/>
        <v>72.239999999999995</v>
      </c>
      <c r="K54" s="40"/>
      <c r="L54" s="40"/>
    </row>
    <row r="55" spans="1:12" s="11" customFormat="1" ht="16.5" x14ac:dyDescent="0.25">
      <c r="A55" s="42">
        <v>49</v>
      </c>
      <c r="B55" s="43" t="s">
        <v>76</v>
      </c>
      <c r="C55" s="44" t="s">
        <v>2</v>
      </c>
      <c r="D55" s="45">
        <f t="shared" si="1"/>
        <v>1.7999999999999998</v>
      </c>
      <c r="E55" s="45">
        <f t="shared" si="4"/>
        <v>1.7999999999999998</v>
      </c>
      <c r="F55" s="46">
        <f t="shared" si="6"/>
        <v>3.5999999999999996</v>
      </c>
      <c r="G55" s="59">
        <v>30</v>
      </c>
      <c r="H55" s="48">
        <f t="shared" si="5"/>
        <v>0.03</v>
      </c>
      <c r="I55" s="58">
        <v>170</v>
      </c>
      <c r="J55" s="47">
        <f t="shared" si="3"/>
        <v>611.99999999999989</v>
      </c>
      <c r="K55" s="40"/>
      <c r="L55" s="40"/>
    </row>
    <row r="56" spans="1:12" s="11" customFormat="1" ht="16.5" x14ac:dyDescent="0.25">
      <c r="A56" s="42">
        <v>50</v>
      </c>
      <c r="B56" s="43" t="s">
        <v>77</v>
      </c>
      <c r="C56" s="44" t="s">
        <v>2</v>
      </c>
      <c r="D56" s="45">
        <f t="shared" si="1"/>
        <v>0.3</v>
      </c>
      <c r="E56" s="45">
        <f t="shared" si="4"/>
        <v>0.3</v>
      </c>
      <c r="F56" s="46">
        <f t="shared" si="6"/>
        <v>0.6</v>
      </c>
      <c r="G56" s="59">
        <v>5</v>
      </c>
      <c r="H56" s="48">
        <f t="shared" si="5"/>
        <v>5.0000000000000001E-3</v>
      </c>
      <c r="I56" s="58">
        <v>170</v>
      </c>
      <c r="J56" s="47">
        <f t="shared" si="3"/>
        <v>102</v>
      </c>
      <c r="K56" s="40"/>
      <c r="L56" s="40"/>
    </row>
    <row r="57" spans="1:12" s="11" customFormat="1" ht="30" x14ac:dyDescent="0.25">
      <c r="A57" s="42">
        <v>51</v>
      </c>
      <c r="B57" s="43" t="s">
        <v>78</v>
      </c>
      <c r="C57" s="44" t="s">
        <v>2</v>
      </c>
      <c r="D57" s="45">
        <f t="shared" si="1"/>
        <v>0.3</v>
      </c>
      <c r="E57" s="45">
        <f t="shared" si="4"/>
        <v>0.3</v>
      </c>
      <c r="F57" s="46">
        <f t="shared" si="6"/>
        <v>0.6</v>
      </c>
      <c r="G57" s="59">
        <v>5</v>
      </c>
      <c r="H57" s="48">
        <f t="shared" si="5"/>
        <v>5.0000000000000001E-3</v>
      </c>
      <c r="I57" s="58">
        <v>170</v>
      </c>
      <c r="J57" s="47">
        <f t="shared" si="3"/>
        <v>102</v>
      </c>
      <c r="K57" s="40"/>
      <c r="L57" s="40"/>
    </row>
    <row r="58" spans="1:12" s="11" customFormat="1" ht="16.5" x14ac:dyDescent="0.25">
      <c r="A58" s="42">
        <v>52</v>
      </c>
      <c r="B58" s="43" t="s">
        <v>79</v>
      </c>
      <c r="C58" s="44" t="s">
        <v>2</v>
      </c>
      <c r="D58" s="45">
        <f t="shared" si="1"/>
        <v>0.36</v>
      </c>
      <c r="E58" s="45">
        <f t="shared" si="4"/>
        <v>0.36</v>
      </c>
      <c r="F58" s="46">
        <f t="shared" si="6"/>
        <v>0.72</v>
      </c>
      <c r="G58" s="59">
        <v>6</v>
      </c>
      <c r="H58" s="48">
        <f t="shared" si="5"/>
        <v>6.0000000000000001E-3</v>
      </c>
      <c r="I58" s="58">
        <v>170</v>
      </c>
      <c r="J58" s="47">
        <f t="shared" si="3"/>
        <v>122.39999999999999</v>
      </c>
      <c r="K58" s="40"/>
      <c r="L58" s="40"/>
    </row>
    <row r="59" spans="1:12" s="11" customFormat="1" ht="16.5" x14ac:dyDescent="0.25">
      <c r="A59" s="42">
        <v>53</v>
      </c>
      <c r="B59" s="43" t="s">
        <v>114</v>
      </c>
      <c r="C59" s="44"/>
      <c r="D59" s="45">
        <f t="shared" si="1"/>
        <v>0.36</v>
      </c>
      <c r="E59" s="45">
        <f t="shared" si="4"/>
        <v>0.36</v>
      </c>
      <c r="F59" s="46">
        <f t="shared" si="6"/>
        <v>0.72</v>
      </c>
      <c r="G59" s="59">
        <v>6</v>
      </c>
      <c r="H59" s="48">
        <f t="shared" si="5"/>
        <v>6.0000000000000001E-3</v>
      </c>
      <c r="I59" s="58">
        <v>87</v>
      </c>
      <c r="J59" s="47">
        <f t="shared" ref="J59" si="7">F59*I59</f>
        <v>62.64</v>
      </c>
      <c r="K59" s="40"/>
      <c r="L59" s="40"/>
    </row>
    <row r="60" spans="1:12" s="11" customFormat="1" ht="16.5" x14ac:dyDescent="0.25">
      <c r="A60" s="42">
        <v>54</v>
      </c>
      <c r="B60" s="43" t="s">
        <v>116</v>
      </c>
      <c r="C60" s="44" t="s">
        <v>2</v>
      </c>
      <c r="D60" s="45">
        <f t="shared" si="1"/>
        <v>3</v>
      </c>
      <c r="E60" s="45">
        <f t="shared" si="4"/>
        <v>3</v>
      </c>
      <c r="F60" s="46">
        <f t="shared" si="6"/>
        <v>6</v>
      </c>
      <c r="G60" s="59">
        <v>50</v>
      </c>
      <c r="H60" s="48">
        <f t="shared" si="5"/>
        <v>0.05</v>
      </c>
      <c r="I60" s="63">
        <v>104</v>
      </c>
      <c r="J60" s="47">
        <f t="shared" si="3"/>
        <v>624</v>
      </c>
      <c r="K60" s="40"/>
      <c r="L60" s="40"/>
    </row>
    <row r="61" spans="1:12" s="11" customFormat="1" ht="16.5" x14ac:dyDescent="0.25">
      <c r="A61" s="42">
        <v>55</v>
      </c>
      <c r="B61" s="43" t="s">
        <v>99</v>
      </c>
      <c r="C61" s="44" t="s">
        <v>2</v>
      </c>
      <c r="D61" s="45">
        <f t="shared" si="1"/>
        <v>1.2</v>
      </c>
      <c r="E61" s="45">
        <f t="shared" si="4"/>
        <v>1.2</v>
      </c>
      <c r="F61" s="46">
        <f t="shared" si="6"/>
        <v>2.4</v>
      </c>
      <c r="G61" s="59">
        <v>20</v>
      </c>
      <c r="H61" s="48">
        <f t="shared" si="5"/>
        <v>0.02</v>
      </c>
      <c r="I61" s="63">
        <v>127</v>
      </c>
      <c r="J61" s="47">
        <f t="shared" si="3"/>
        <v>304.8</v>
      </c>
      <c r="K61" s="40"/>
      <c r="L61" s="40"/>
    </row>
    <row r="62" spans="1:12" s="11" customFormat="1" ht="16.5" x14ac:dyDescent="0.25">
      <c r="A62" s="42">
        <v>56</v>
      </c>
      <c r="B62" s="43" t="s">
        <v>115</v>
      </c>
      <c r="C62" s="44" t="s">
        <v>2</v>
      </c>
      <c r="D62" s="45">
        <f t="shared" si="1"/>
        <v>1.2</v>
      </c>
      <c r="E62" s="45">
        <f t="shared" si="4"/>
        <v>1.2</v>
      </c>
      <c r="F62" s="46">
        <f t="shared" si="6"/>
        <v>2.4</v>
      </c>
      <c r="G62" s="59">
        <v>20</v>
      </c>
      <c r="H62" s="48">
        <f t="shared" si="5"/>
        <v>0.02</v>
      </c>
      <c r="I62" s="63">
        <v>86</v>
      </c>
      <c r="J62" s="47">
        <f t="shared" si="3"/>
        <v>206.4</v>
      </c>
      <c r="K62" s="40"/>
      <c r="L62" s="40"/>
    </row>
    <row r="63" spans="1:12" s="11" customFormat="1" ht="16.5" x14ac:dyDescent="0.25">
      <c r="A63" s="42">
        <v>57</v>
      </c>
      <c r="B63" s="43" t="s">
        <v>36</v>
      </c>
      <c r="C63" s="44" t="s">
        <v>2</v>
      </c>
      <c r="D63" s="45">
        <f t="shared" si="1"/>
        <v>1.7999999999999998</v>
      </c>
      <c r="E63" s="45">
        <f t="shared" si="4"/>
        <v>1.7999999999999998</v>
      </c>
      <c r="F63" s="46">
        <f t="shared" si="6"/>
        <v>3.5999999999999996</v>
      </c>
      <c r="G63" s="59">
        <v>30</v>
      </c>
      <c r="H63" s="48">
        <f t="shared" si="5"/>
        <v>0.03</v>
      </c>
      <c r="I63" s="58">
        <v>170</v>
      </c>
      <c r="J63" s="47">
        <f t="shared" si="3"/>
        <v>611.99999999999989</v>
      </c>
      <c r="K63" s="40"/>
      <c r="L63" s="40"/>
    </row>
    <row r="64" spans="1:12" s="11" customFormat="1" ht="16.5" x14ac:dyDescent="0.25">
      <c r="A64" s="42">
        <v>58</v>
      </c>
      <c r="B64" s="43" t="s">
        <v>117</v>
      </c>
      <c r="C64" s="44" t="s">
        <v>2</v>
      </c>
      <c r="D64" s="45">
        <f t="shared" si="1"/>
        <v>0.6</v>
      </c>
      <c r="E64" s="45">
        <f t="shared" si="4"/>
        <v>0.6</v>
      </c>
      <c r="F64" s="46">
        <f t="shared" si="6"/>
        <v>1.2</v>
      </c>
      <c r="G64" s="59">
        <v>10</v>
      </c>
      <c r="H64" s="48">
        <f t="shared" si="5"/>
        <v>0.01</v>
      </c>
      <c r="I64" s="63">
        <v>43</v>
      </c>
      <c r="J64" s="47">
        <f t="shared" si="3"/>
        <v>51.6</v>
      </c>
      <c r="K64" s="40"/>
      <c r="L64" s="40"/>
    </row>
    <row r="65" spans="1:12" s="11" customFormat="1" ht="16.5" x14ac:dyDescent="0.25">
      <c r="A65" s="42">
        <v>59</v>
      </c>
      <c r="B65" s="43" t="s">
        <v>100</v>
      </c>
      <c r="C65" s="44" t="s">
        <v>2</v>
      </c>
      <c r="D65" s="45">
        <f t="shared" si="1"/>
        <v>0.89999999999999991</v>
      </c>
      <c r="E65" s="45">
        <f t="shared" si="4"/>
        <v>0.89999999999999991</v>
      </c>
      <c r="F65" s="46">
        <f t="shared" si="6"/>
        <v>1.7999999999999998</v>
      </c>
      <c r="G65" s="59">
        <v>15</v>
      </c>
      <c r="H65" s="48">
        <f t="shared" si="5"/>
        <v>1.4999999999999999E-2</v>
      </c>
      <c r="I65" s="63">
        <v>65</v>
      </c>
      <c r="J65" s="47">
        <f t="shared" si="3"/>
        <v>116.99999999999999</v>
      </c>
      <c r="K65" s="40"/>
      <c r="L65" s="40"/>
    </row>
    <row r="66" spans="1:12" s="11" customFormat="1" ht="16.5" x14ac:dyDescent="0.25">
      <c r="A66" s="42">
        <v>60</v>
      </c>
      <c r="B66" s="43" t="s">
        <v>108</v>
      </c>
      <c r="C66" s="44" t="s">
        <v>2</v>
      </c>
      <c r="D66" s="45">
        <f t="shared" si="1"/>
        <v>0.18</v>
      </c>
      <c r="E66" s="45">
        <f t="shared" si="4"/>
        <v>0.18</v>
      </c>
      <c r="F66" s="46">
        <f t="shared" si="6"/>
        <v>0.36</v>
      </c>
      <c r="G66" s="59">
        <v>3</v>
      </c>
      <c r="H66" s="48">
        <f t="shared" si="5"/>
        <v>3.0000000000000001E-3</v>
      </c>
      <c r="I66" s="74">
        <v>35</v>
      </c>
      <c r="J66" s="47">
        <f t="shared" si="3"/>
        <v>12.6</v>
      </c>
      <c r="K66" s="40"/>
      <c r="L66" s="40"/>
    </row>
    <row r="67" spans="1:12" s="11" customFormat="1" ht="16.5" x14ac:dyDescent="0.25">
      <c r="A67" s="42">
        <v>61</v>
      </c>
      <c r="B67" s="43" t="s">
        <v>118</v>
      </c>
      <c r="C67" s="44"/>
      <c r="D67" s="45">
        <f t="shared" si="1"/>
        <v>1.2</v>
      </c>
      <c r="E67" s="45">
        <f t="shared" si="4"/>
        <v>1.2</v>
      </c>
      <c r="F67" s="46">
        <f t="shared" si="6"/>
        <v>2.4</v>
      </c>
      <c r="G67" s="59">
        <v>20</v>
      </c>
      <c r="H67" s="48">
        <f t="shared" si="5"/>
        <v>0.02</v>
      </c>
      <c r="I67" s="74">
        <v>130</v>
      </c>
      <c r="J67" s="47">
        <f t="shared" si="3"/>
        <v>312</v>
      </c>
      <c r="K67" s="40"/>
      <c r="L67" s="40"/>
    </row>
    <row r="68" spans="1:12" s="11" customFormat="1" ht="16.5" x14ac:dyDescent="0.25">
      <c r="A68" s="42">
        <v>62</v>
      </c>
      <c r="B68" s="43" t="s">
        <v>80</v>
      </c>
      <c r="C68" s="44" t="s">
        <v>2</v>
      </c>
      <c r="D68" s="45">
        <f t="shared" si="1"/>
        <v>0.06</v>
      </c>
      <c r="E68" s="45">
        <f t="shared" si="4"/>
        <v>0.06</v>
      </c>
      <c r="F68" s="46">
        <f t="shared" si="6"/>
        <v>0.12</v>
      </c>
      <c r="G68" s="59">
        <v>1</v>
      </c>
      <c r="H68" s="48">
        <f t="shared" si="5"/>
        <v>1E-3</v>
      </c>
      <c r="I68" s="58">
        <v>170</v>
      </c>
      <c r="J68" s="47">
        <f t="shared" si="3"/>
        <v>20.399999999999999</v>
      </c>
      <c r="K68" s="40"/>
      <c r="L68" s="40"/>
    </row>
    <row r="69" spans="1:12" s="11" customFormat="1" ht="16.5" x14ac:dyDescent="0.25">
      <c r="A69" s="42"/>
      <c r="B69" s="43" t="s">
        <v>56</v>
      </c>
      <c r="C69" s="44" t="s">
        <v>2</v>
      </c>
      <c r="D69" s="45">
        <f t="shared" si="1"/>
        <v>0</v>
      </c>
      <c r="E69" s="45">
        <f t="shared" si="4"/>
        <v>0</v>
      </c>
      <c r="F69" s="46"/>
      <c r="G69" s="59"/>
      <c r="H69" s="45"/>
      <c r="I69" s="58"/>
      <c r="J69" s="47"/>
      <c r="K69" s="40"/>
      <c r="L69" s="40"/>
    </row>
    <row r="70" spans="1:12" s="11" customFormat="1" ht="16.5" x14ac:dyDescent="0.25">
      <c r="A70" s="42">
        <v>63</v>
      </c>
      <c r="B70" s="51" t="s">
        <v>101</v>
      </c>
      <c r="C70" s="52" t="s">
        <v>2</v>
      </c>
      <c r="D70" s="45">
        <f t="shared" si="1"/>
        <v>0.12</v>
      </c>
      <c r="E70" s="45">
        <f t="shared" si="4"/>
        <v>0.12</v>
      </c>
      <c r="F70" s="53">
        <f t="shared" ref="F70:F75" si="8">SUM(D70:E70)</f>
        <v>0.24</v>
      </c>
      <c r="G70" s="59">
        <v>2</v>
      </c>
      <c r="H70" s="48">
        <f t="shared" si="5"/>
        <v>2E-3</v>
      </c>
      <c r="I70" s="58">
        <v>170</v>
      </c>
      <c r="J70" s="47">
        <f t="shared" ref="J70:J75" si="9">F70*I70</f>
        <v>40.799999999999997</v>
      </c>
      <c r="K70" s="40"/>
      <c r="L70" s="40"/>
    </row>
    <row r="71" spans="1:12" s="11" customFormat="1" ht="16.5" x14ac:dyDescent="0.25">
      <c r="A71" s="42">
        <v>64</v>
      </c>
      <c r="B71" s="43" t="s">
        <v>102</v>
      </c>
      <c r="C71" s="44" t="s">
        <v>2</v>
      </c>
      <c r="D71" s="45">
        <f t="shared" si="1"/>
        <v>0.12</v>
      </c>
      <c r="E71" s="45">
        <f t="shared" si="4"/>
        <v>0.12</v>
      </c>
      <c r="F71" s="46">
        <f t="shared" si="8"/>
        <v>0.24</v>
      </c>
      <c r="G71" s="59">
        <v>2</v>
      </c>
      <c r="H71" s="48">
        <f t="shared" si="5"/>
        <v>2E-3</v>
      </c>
      <c r="I71" s="58">
        <v>170</v>
      </c>
      <c r="J71" s="47">
        <f t="shared" si="9"/>
        <v>40.799999999999997</v>
      </c>
      <c r="K71" s="40"/>
      <c r="L71" s="40"/>
    </row>
    <row r="72" spans="1:12" s="11" customFormat="1" ht="16.5" x14ac:dyDescent="0.25">
      <c r="A72" s="42">
        <v>65</v>
      </c>
      <c r="B72" s="43" t="s">
        <v>103</v>
      </c>
      <c r="C72" s="44" t="s">
        <v>2</v>
      </c>
      <c r="D72" s="45">
        <f t="shared" si="1"/>
        <v>0.06</v>
      </c>
      <c r="E72" s="45">
        <f t="shared" si="4"/>
        <v>0.06</v>
      </c>
      <c r="F72" s="46">
        <f t="shared" si="8"/>
        <v>0.12</v>
      </c>
      <c r="G72" s="59">
        <v>1</v>
      </c>
      <c r="H72" s="48">
        <f t="shared" si="5"/>
        <v>1E-3</v>
      </c>
      <c r="I72" s="58">
        <v>170</v>
      </c>
      <c r="J72" s="47">
        <f t="shared" si="9"/>
        <v>20.399999999999999</v>
      </c>
      <c r="K72" s="40"/>
      <c r="L72" s="40"/>
    </row>
    <row r="73" spans="1:12" s="11" customFormat="1" ht="16.5" x14ac:dyDescent="0.25">
      <c r="A73" s="42">
        <v>66</v>
      </c>
      <c r="B73" s="43" t="s">
        <v>104</v>
      </c>
      <c r="C73" s="44" t="s">
        <v>2</v>
      </c>
      <c r="D73" s="45">
        <f t="shared" ref="D73:D75" si="10">60*H73</f>
        <v>0.12</v>
      </c>
      <c r="E73" s="45">
        <f t="shared" si="4"/>
        <v>0.12</v>
      </c>
      <c r="F73" s="46">
        <f t="shared" si="8"/>
        <v>0.24</v>
      </c>
      <c r="G73" s="59">
        <v>2</v>
      </c>
      <c r="H73" s="48">
        <f t="shared" si="5"/>
        <v>2E-3</v>
      </c>
      <c r="I73" s="58">
        <v>170</v>
      </c>
      <c r="J73" s="47">
        <f t="shared" si="9"/>
        <v>40.799999999999997</v>
      </c>
      <c r="K73" s="40"/>
      <c r="L73" s="40"/>
    </row>
    <row r="74" spans="1:12" s="11" customFormat="1" ht="16.5" x14ac:dyDescent="0.25">
      <c r="A74" s="42">
        <v>67</v>
      </c>
      <c r="B74" s="43" t="s">
        <v>81</v>
      </c>
      <c r="C74" s="44" t="s">
        <v>2</v>
      </c>
      <c r="D74" s="45">
        <f t="shared" si="10"/>
        <v>0.3</v>
      </c>
      <c r="E74" s="45">
        <f t="shared" ref="E74:E75" si="11">60*H74</f>
        <v>0.3</v>
      </c>
      <c r="F74" s="46">
        <f t="shared" si="8"/>
        <v>0.6</v>
      </c>
      <c r="G74" s="59">
        <v>5</v>
      </c>
      <c r="H74" s="48">
        <f>G74/1000</f>
        <v>5.0000000000000001E-3</v>
      </c>
      <c r="I74" s="58">
        <v>170</v>
      </c>
      <c r="J74" s="47">
        <f t="shared" si="9"/>
        <v>102</v>
      </c>
      <c r="K74" s="40"/>
      <c r="L74" s="40"/>
    </row>
    <row r="75" spans="1:12" s="11" customFormat="1" ht="16.5" x14ac:dyDescent="0.25">
      <c r="A75" s="42">
        <v>68</v>
      </c>
      <c r="B75" s="43" t="s">
        <v>85</v>
      </c>
      <c r="C75" s="44" t="s">
        <v>4</v>
      </c>
      <c r="D75" s="45">
        <f t="shared" si="10"/>
        <v>30</v>
      </c>
      <c r="E75" s="45">
        <f t="shared" si="11"/>
        <v>30</v>
      </c>
      <c r="F75" s="46">
        <f t="shared" si="8"/>
        <v>60</v>
      </c>
      <c r="G75" s="59">
        <v>0.5</v>
      </c>
      <c r="H75" s="48">
        <v>0.5</v>
      </c>
      <c r="I75" s="58">
        <v>170</v>
      </c>
      <c r="J75" s="47">
        <f t="shared" si="9"/>
        <v>10200</v>
      </c>
      <c r="K75" s="40"/>
      <c r="L75" s="40"/>
    </row>
    <row r="76" spans="1:12" s="11" customFormat="1" ht="16.5" x14ac:dyDescent="0.25">
      <c r="A76" s="42">
        <v>69</v>
      </c>
      <c r="B76" s="43" t="s">
        <v>113</v>
      </c>
      <c r="C76" s="44" t="s">
        <v>3</v>
      </c>
      <c r="D76" s="45"/>
      <c r="E76" s="45">
        <v>3500</v>
      </c>
      <c r="F76" s="46"/>
      <c r="G76" s="59"/>
      <c r="H76" s="48"/>
      <c r="I76" s="58">
        <v>170</v>
      </c>
      <c r="J76" s="47">
        <v>3500</v>
      </c>
      <c r="K76" s="40"/>
      <c r="L76" s="40"/>
    </row>
    <row r="77" spans="1:12" x14ac:dyDescent="0.25">
      <c r="A77" s="29"/>
      <c r="B77" s="54"/>
      <c r="C77" s="29"/>
      <c r="D77" s="55"/>
      <c r="E77" s="55"/>
      <c r="F77" s="56"/>
      <c r="G77" s="56"/>
      <c r="H77" s="30"/>
      <c r="I77" s="37"/>
      <c r="J77" s="41"/>
      <c r="K77" s="31"/>
      <c r="L77" s="75"/>
    </row>
  </sheetData>
  <mergeCells count="8">
    <mergeCell ref="G4:H4"/>
    <mergeCell ref="C3:C5"/>
    <mergeCell ref="B3:B5"/>
    <mergeCell ref="A3:A5"/>
    <mergeCell ref="B1:L1"/>
    <mergeCell ref="A2:L2"/>
    <mergeCell ref="D3:E3"/>
    <mergeCell ref="F3:L3"/>
  </mergeCells>
  <printOptions horizontalCentered="1"/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մանկապարտեզներ</vt:lpstr>
      <vt:lpstr>Տեխնիկական բնութագիր</vt:lpstr>
      <vt:lpstr>Գնման ժամանակացույց</vt:lpstr>
      <vt:lpstr>'Գնման ժամանակացույց'!Заголовки_для_печати</vt:lpstr>
      <vt:lpstr>'Գնման ժամանակացույց'!Область_печати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2026-04-22T12:07:04Z</dcterms:modified>
</cp:coreProperties>
</file>